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40\"/>
    </mc:Choice>
  </mc:AlternateContent>
  <xr:revisionPtr revIDLastSave="0" documentId="10_ncr:100000_{97948B00-66B3-4506-9CFF-EDFDE0F0D48B}" xr6:coauthVersionLast="31" xr6:coauthVersionMax="41" xr10:uidLastSave="{00000000-0000-0000-0000-000000000000}"/>
  <bookViews>
    <workbookView xWindow="28680" yWindow="-120" windowWidth="29040" windowHeight="17640" xr2:uid="{ABD56F50-7797-4AAA-AC8F-6BACF0AE55C6}"/>
  </bookViews>
  <sheets>
    <sheet name="RFI#3-40" sheetId="8" r:id="rId1"/>
    <sheet name="II-D-9.1.c_Revised_support" sheetId="6" r:id="rId2"/>
    <sheet name="pivot_support_revised" sheetId="7" r:id="rId3"/>
    <sheet name="II D-9.1c_data support_revised" sheetId="5" r:id="rId4"/>
    <sheet name="payroll calendar" sheetId="3" r:id="rId5"/>
  </sheets>
  <definedNames>
    <definedName name="_xlnm._FilterDatabase" localSheetId="3" hidden="1">'II D-9.1c_data support_revised'!$A$1:$P$1634</definedName>
    <definedName name="_xlnm.Print_Area" localSheetId="1">'II-D-9.1.c_Revised_support'!$A$1:$J$45</definedName>
    <definedName name="_xlnm.Print_Titles" localSheetId="3">'II D-9.1c_data support_revised'!$1:$1</definedName>
    <definedName name="_xlnm.Print_Titles" localSheetId="1">'II-D-9.1.c_Revised_support'!$1:$8</definedName>
  </definedNames>
  <calcPr calcId="179017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8" l="1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H28" i="8" l="1"/>
  <c r="D28" i="8"/>
  <c r="G10" i="8"/>
  <c r="I10" i="8" s="1"/>
  <c r="G11" i="8"/>
  <c r="I11" i="8" s="1"/>
  <c r="G12" i="8"/>
  <c r="I12" i="8" s="1"/>
  <c r="G13" i="8"/>
  <c r="I13" i="8" s="1"/>
  <c r="G14" i="8"/>
  <c r="I14" i="8" s="1"/>
  <c r="G15" i="8"/>
  <c r="I15" i="8" s="1"/>
  <c r="G16" i="8"/>
  <c r="I16" i="8" s="1"/>
  <c r="G17" i="8"/>
  <c r="I17" i="8" s="1"/>
  <c r="G18" i="8"/>
  <c r="I18" i="8" s="1"/>
  <c r="G19" i="8"/>
  <c r="I19" i="8" s="1"/>
  <c r="G20" i="8"/>
  <c r="I20" i="8" s="1"/>
  <c r="G21" i="8"/>
  <c r="I21" i="8" s="1"/>
  <c r="G22" i="8"/>
  <c r="I22" i="8" s="1"/>
  <c r="G23" i="8"/>
  <c r="I23" i="8" s="1"/>
  <c r="G24" i="8"/>
  <c r="I24" i="8" s="1"/>
  <c r="G25" i="8"/>
  <c r="I25" i="8" s="1"/>
  <c r="G26" i="8"/>
  <c r="I26" i="8" s="1"/>
  <c r="G27" i="8"/>
  <c r="I27" i="8" s="1"/>
  <c r="G9" i="8"/>
  <c r="I9" i="8" s="1"/>
  <c r="I28" i="8" l="1"/>
  <c r="E28" i="8"/>
  <c r="E15" i="6"/>
  <c r="E17" i="6" s="1"/>
  <c r="E19" i="6" s="1"/>
  <c r="E21" i="6" s="1"/>
  <c r="E9" i="6" s="1"/>
  <c r="M1635" i="5"/>
  <c r="N1635" i="5"/>
  <c r="O1635" i="5"/>
  <c r="P1635" i="5"/>
  <c r="L1635" i="5"/>
  <c r="D44" i="6"/>
  <c r="C44" i="6"/>
  <c r="F28" i="8" l="1"/>
  <c r="G28" i="8" s="1"/>
</calcChain>
</file>

<file path=xl/sharedStrings.xml><?xml version="1.0" encoding="utf-8"?>
<sst xmlns="http://schemas.openxmlformats.org/spreadsheetml/2006/main" count="13207" uniqueCount="1878">
  <si>
    <t>BFY</t>
  </si>
  <si>
    <t>FUND</t>
  </si>
  <si>
    <t>UNIT</t>
  </si>
  <si>
    <t>UN</t>
  </si>
  <si>
    <t>Combo</t>
  </si>
  <si>
    <t>PROG</t>
  </si>
  <si>
    <t>PROG AREA</t>
  </si>
  <si>
    <t>DM</t>
  </si>
  <si>
    <t>OCC</t>
  </si>
  <si>
    <t>Account No</t>
  </si>
  <si>
    <t>Description</t>
  </si>
  <si>
    <t>Test Year</t>
  </si>
  <si>
    <t>Known &amp; Measurable Changes</t>
  </si>
  <si>
    <t>Adjusted Test Year</t>
  </si>
  <si>
    <t>FY 2017 Actuals</t>
  </si>
  <si>
    <t>FY 2016 Actuals</t>
  </si>
  <si>
    <t>5020</t>
  </si>
  <si>
    <t>WATER OPERATIONS SUPPORT</t>
  </si>
  <si>
    <t>5020220060025001</t>
  </si>
  <si>
    <t>Operations</t>
  </si>
  <si>
    <t>Treatment</t>
  </si>
  <si>
    <t>Treatment Support</t>
  </si>
  <si>
    <t>Personnel</t>
  </si>
  <si>
    <t>Regular wages - full-time</t>
  </si>
  <si>
    <t>WATER TRT ENTERPRISE ASST MGMT SYS</t>
  </si>
  <si>
    <t>5020220060035001</t>
  </si>
  <si>
    <t>Treatment Enterprise Asset Management System</t>
  </si>
  <si>
    <t>SECURITY MANAGEMENT</t>
  </si>
  <si>
    <t>5020220060045001</t>
  </si>
  <si>
    <t>Support Services</t>
  </si>
  <si>
    <t>Direct Reports</t>
  </si>
  <si>
    <t>Security Management</t>
  </si>
  <si>
    <t>DAVIS WTP OPERATIONS</t>
  </si>
  <si>
    <t>5020220060215001</t>
  </si>
  <si>
    <t>Water Treatment</t>
  </si>
  <si>
    <t>DAVIS WTP MAINTENANCE</t>
  </si>
  <si>
    <t>5020220060225001</t>
  </si>
  <si>
    <t>ULLRICH WTP OPERATIONS</t>
  </si>
  <si>
    <t>5020220060315001</t>
  </si>
  <si>
    <t>ULLRICH WTP MAINTENANCE</t>
  </si>
  <si>
    <t>5020220060325001</t>
  </si>
  <si>
    <t>PUMP STATION &amp; RESERVOIR MAINTENANCE</t>
  </si>
  <si>
    <t>5020220060425001</t>
  </si>
  <si>
    <t>Pump Stations &amp; Reservoir Maintenance</t>
  </si>
  <si>
    <t>WATER ELECTRICAL MAINTENANCE</t>
  </si>
  <si>
    <t>5020220060435001</t>
  </si>
  <si>
    <t>AWU Electrical Services</t>
  </si>
  <si>
    <t>WATER INSTRUMENTATION &amp; CONTROL</t>
  </si>
  <si>
    <t>5020220060445001</t>
  </si>
  <si>
    <t>AWU Instrumentation &amp; Control</t>
  </si>
  <si>
    <t>PUMP STATION &amp; RESERVOIR OPERATIONS</t>
  </si>
  <si>
    <t>5020220060455001</t>
  </si>
  <si>
    <t>LONGHORN DAM OPERATIONS</t>
  </si>
  <si>
    <t>5020220060465001</t>
  </si>
  <si>
    <t>LONGHORN DAM MAINTENANCE</t>
  </si>
  <si>
    <t>5020220060475001</t>
  </si>
  <si>
    <t>DRINKING WATER LAB</t>
  </si>
  <si>
    <t>5020220060505001</t>
  </si>
  <si>
    <t>Laboratory Services</t>
  </si>
  <si>
    <t>WTP 4 OPERATIONS</t>
  </si>
  <si>
    <t>5020220060615001</t>
  </si>
  <si>
    <t>WTP 4 MAINTENANCE</t>
  </si>
  <si>
    <t>5020220060625001</t>
  </si>
  <si>
    <t>WATER PROCESS ENGINEERING</t>
  </si>
  <si>
    <t>5020220060705001</t>
  </si>
  <si>
    <t>Process Engineering</t>
  </si>
  <si>
    <t>WATER MANAGEMENT SERVICES</t>
  </si>
  <si>
    <t>5020220062115001</t>
  </si>
  <si>
    <t>Pipeline Operations</t>
  </si>
  <si>
    <t>Pipeline Management Services</t>
  </si>
  <si>
    <t>WATER RESPONSE SERVICES</t>
  </si>
  <si>
    <t>5020220062125001</t>
  </si>
  <si>
    <t>Water Meter Operations</t>
  </si>
  <si>
    <t>WATER ASSET MANAGEMENT</t>
  </si>
  <si>
    <t>5020220062135001</t>
  </si>
  <si>
    <t xml:space="preserve">Construction &amp; Rehabilitation Services </t>
  </si>
  <si>
    <t>WATER DISPATCH SERVICES</t>
  </si>
  <si>
    <t>5020220062145001</t>
  </si>
  <si>
    <t>DISTRIBUTION ENGINEERING</t>
  </si>
  <si>
    <t>5020220062155001</t>
  </si>
  <si>
    <t>Engineering Services</t>
  </si>
  <si>
    <t>Distribution System Engineering</t>
  </si>
  <si>
    <t>WATER UTILITY LINE LOCATORS</t>
  </si>
  <si>
    <t>5020220062185001</t>
  </si>
  <si>
    <t>VALVES</t>
  </si>
  <si>
    <t>5020220062215001</t>
  </si>
  <si>
    <t>Distribution System Maintenance</t>
  </si>
  <si>
    <t>WATER PROTECTION/INSPECTION</t>
  </si>
  <si>
    <t>5020220062225001</t>
  </si>
  <si>
    <t>Environmental Affairs &amp; Conservation</t>
  </si>
  <si>
    <t>Special Services</t>
  </si>
  <si>
    <t>WATER VALVE EXERCISING</t>
  </si>
  <si>
    <t>5020220062235001</t>
  </si>
  <si>
    <t>WATER VALVE &amp; HYDRANT MAINTENANCE</t>
  </si>
  <si>
    <t>5020220062255001</t>
  </si>
  <si>
    <t>ENVIRONMENTAL MANAGEMENT</t>
  </si>
  <si>
    <t>5020220062275001</t>
  </si>
  <si>
    <t>WATER DISTRIBUTION SYSTEM MAINTENANCE</t>
  </si>
  <si>
    <t>5020220062315001</t>
  </si>
  <si>
    <t>WATER DISTRIBUTION SYSTEM MAINTENANCE NIGHT</t>
  </si>
  <si>
    <t>5020220062325001</t>
  </si>
  <si>
    <t>WATER METER MAINTENANCE</t>
  </si>
  <si>
    <t>5020220062415001</t>
  </si>
  <si>
    <t>TAP SALES</t>
  </si>
  <si>
    <t>5020220062425001</t>
  </si>
  <si>
    <t>Financial Services</t>
  </si>
  <si>
    <t>Customer Services</t>
  </si>
  <si>
    <t>RETAIL CUSTOMER SERVICE</t>
  </si>
  <si>
    <t>5020220062455001</t>
  </si>
  <si>
    <t>WATER VALVE PREVENTATIVE MAINTENANCE</t>
  </si>
  <si>
    <t>5020220062465001</t>
  </si>
  <si>
    <t>FACILITY SERVICES</t>
  </si>
  <si>
    <t>5020220062485001</t>
  </si>
  <si>
    <t>Facility Management</t>
  </si>
  <si>
    <t>SYSTEM PLANNING</t>
  </si>
  <si>
    <t>5020220064115001</t>
  </si>
  <si>
    <t>Water Resources Management</t>
  </si>
  <si>
    <t>Systems Planning</t>
  </si>
  <si>
    <t>UTILITY DEVELOPMENT SERVICES</t>
  </si>
  <si>
    <t>5020220064125001</t>
  </si>
  <si>
    <t>Utility Development Svcs</t>
  </si>
  <si>
    <t>INFRASTRUCTURE MANAGEMENT</t>
  </si>
  <si>
    <t>5020220064145001</t>
  </si>
  <si>
    <t xml:space="preserve">Infrastructure Management </t>
  </si>
  <si>
    <t>WATER CONSTRUCTION SERVICES</t>
  </si>
  <si>
    <t>5020220064165001</t>
  </si>
  <si>
    <t>IT GIS</t>
  </si>
  <si>
    <t>5020220064175001</t>
  </si>
  <si>
    <t>Information Technology</t>
  </si>
  <si>
    <t>FACILITY ENGINEERING WATER</t>
  </si>
  <si>
    <t>5020220064205001</t>
  </si>
  <si>
    <t>Facility Engineering</t>
  </si>
  <si>
    <t>ENGINEERING SUPPORT AND SURVEY</t>
  </si>
  <si>
    <t>5020220064315001</t>
  </si>
  <si>
    <t>ENGINEERING WATER</t>
  </si>
  <si>
    <t>5020220064405001</t>
  </si>
  <si>
    <t>Collection System Engineering</t>
  </si>
  <si>
    <t>LAND MANAGEMENT CONSERV</t>
  </si>
  <si>
    <t>5020220066065001</t>
  </si>
  <si>
    <t>Wildland Conservation</t>
  </si>
  <si>
    <t>BALCONES CANYONLAND PRESV MGMT</t>
  </si>
  <si>
    <t>5020220066075001</t>
  </si>
  <si>
    <t>DRINKING WATER REGULATORY SERVICES</t>
  </si>
  <si>
    <t>5020220066085001</t>
  </si>
  <si>
    <t>Environmental and Regulatory Services</t>
  </si>
  <si>
    <t>INTERNAL AUDIT</t>
  </si>
  <si>
    <t>5020220066095001</t>
  </si>
  <si>
    <t>Internal Audit</t>
  </si>
  <si>
    <t>BUSINESS SUPPORT</t>
  </si>
  <si>
    <t>5020220066105001</t>
  </si>
  <si>
    <t>Office of Director</t>
  </si>
  <si>
    <t>PUBLIC AFFAIRS</t>
  </si>
  <si>
    <t>5020220066115001</t>
  </si>
  <si>
    <t>Public Affairs</t>
  </si>
  <si>
    <t>PURCHASING/CONTRACT ADMIN</t>
  </si>
  <si>
    <t>5020220066135001</t>
  </si>
  <si>
    <t>Supply Chain Management</t>
  </si>
  <si>
    <t>ACCOUNTS PAYABLE</t>
  </si>
  <si>
    <t>5020220066155001</t>
  </si>
  <si>
    <t>Budget &amp; Accounting</t>
  </si>
  <si>
    <t>MANAGEMENT RESILIENCY</t>
  </si>
  <si>
    <t>5020220066195001</t>
  </si>
  <si>
    <t>Management Resiliency</t>
  </si>
  <si>
    <t>RECORDS &amp; INFORMATION MGMT SERVICES</t>
  </si>
  <si>
    <t>5020220066205001</t>
  </si>
  <si>
    <t>ORGANIZATIONAL DEVELOPMENT</t>
  </si>
  <si>
    <t>5020220066215001</t>
  </si>
  <si>
    <t>Human Resource Services</t>
  </si>
  <si>
    <t>EMPLOYMENT &amp; COMPENSATION</t>
  </si>
  <si>
    <t>5020220066225001</t>
  </si>
  <si>
    <t>EMPLOYEE RELATIONS &amp; WORKERS COMPENSATION</t>
  </si>
  <si>
    <t>5020220066235001</t>
  </si>
  <si>
    <t>SAFETY</t>
  </si>
  <si>
    <t>5020220066405001</t>
  </si>
  <si>
    <t>Safety and Tech Training</t>
  </si>
  <si>
    <t>CERTIFICATION TRAINING</t>
  </si>
  <si>
    <t>5020220066415001</t>
  </si>
  <si>
    <t>FINANCIAL PLANNING &amp; ANALYSIS</t>
  </si>
  <si>
    <t>5020220067115001</t>
  </si>
  <si>
    <t>Financial Management</t>
  </si>
  <si>
    <t>RATES AND CHARGES</t>
  </si>
  <si>
    <t>5020220067125001</t>
  </si>
  <si>
    <t>WAREHOUSE/STORES</t>
  </si>
  <si>
    <t>5020220067145001</t>
  </si>
  <si>
    <t>FLEET MANAGEMENT</t>
  </si>
  <si>
    <t>5020220067155001</t>
  </si>
  <si>
    <t>BUDGET &amp; ACCOUNTING</t>
  </si>
  <si>
    <t>5020220067215001</t>
  </si>
  <si>
    <t>HVAC SERVICES</t>
  </si>
  <si>
    <t>5020220067225001</t>
  </si>
  <si>
    <t>FACILITY PROGRAM MANAGEMENT</t>
  </si>
  <si>
    <t>5020220067235001</t>
  </si>
  <si>
    <t>IT INFRASTRUCTURE</t>
  </si>
  <si>
    <t>5020220067315001</t>
  </si>
  <si>
    <t>IT APPLICATIONS</t>
  </si>
  <si>
    <t>5020220067325001</t>
  </si>
  <si>
    <t>WATER CONSERVATION</t>
  </si>
  <si>
    <t>5020220068055001</t>
  </si>
  <si>
    <t>Water Conservation</t>
  </si>
  <si>
    <t>LAND USE REVIEW TEAM</t>
  </si>
  <si>
    <t>5020220077335001</t>
  </si>
  <si>
    <t>5030</t>
  </si>
  <si>
    <t>5030220077335001</t>
  </si>
  <si>
    <t>BUILDING PLAN REVIEW - INDUSTRIAL WASTE</t>
  </si>
  <si>
    <t>5030220077485001</t>
  </si>
  <si>
    <t>BUILDING PLAN REVIEW - WATER PROTECTION</t>
  </si>
  <si>
    <t>5020220077495001</t>
  </si>
  <si>
    <t>PERMIT AND LICENSE CENTER</t>
  </si>
  <si>
    <t>5020220077635001</t>
  </si>
  <si>
    <t>5030220077635001</t>
  </si>
  <si>
    <t>WASTEWATER OPERATIONS SUPPORT</t>
  </si>
  <si>
    <t>5030220080025001</t>
  </si>
  <si>
    <t>WASTEWATER TRT ENTERPRISE ASST MGMT SYS</t>
  </si>
  <si>
    <t>5030220080035001</t>
  </si>
  <si>
    <t>5030220080045001</t>
  </si>
  <si>
    <t>SOUTH AUSTIN REGIONAL OPERATIONS</t>
  </si>
  <si>
    <t>5030220080115001</t>
  </si>
  <si>
    <t>Wastewater Treatment</t>
  </si>
  <si>
    <t>SOUTH AUSTIN REGIONAL MAINTENANCE</t>
  </si>
  <si>
    <t>5030220080125001</t>
  </si>
  <si>
    <t>REMOTE FACILITIES</t>
  </si>
  <si>
    <t>5030220080215001</t>
  </si>
  <si>
    <t>Lift Stations and Remote Facilities</t>
  </si>
  <si>
    <t>HORNSBY BEND WWTP OPERATIONS</t>
  </si>
  <si>
    <t>5030220080315001</t>
  </si>
  <si>
    <t>HORNSBY BEND WWTP MAINTENANCE</t>
  </si>
  <si>
    <t>5030220080325001</t>
  </si>
  <si>
    <t>HORNSBY BEND EQUIPMENT MAINTENANCE</t>
  </si>
  <si>
    <t>5030220080335001</t>
  </si>
  <si>
    <t>WASTEWATER ELECTRICAL MAINTENANCE</t>
  </si>
  <si>
    <t>5030220080435001</t>
  </si>
  <si>
    <t>WASTEWATER INSTRUMENTATION &amp; CONTROL</t>
  </si>
  <si>
    <t>5030220080445001</t>
  </si>
  <si>
    <t>WALNUT CREEK WWTP OPERATIONS</t>
  </si>
  <si>
    <t>5030220080515001</t>
  </si>
  <si>
    <t>WALNUT CREEK WWTP MAINTENANCE</t>
  </si>
  <si>
    <t>5030220080525001</t>
  </si>
  <si>
    <t>LIFT STATIONS</t>
  </si>
  <si>
    <t>5030220080535001</t>
  </si>
  <si>
    <t>WASTEWATER LAB WALNUT</t>
  </si>
  <si>
    <t>5030220080615001</t>
  </si>
  <si>
    <t>WASTEWATER LAB HORNSBY</t>
  </si>
  <si>
    <t>5030220080635001</t>
  </si>
  <si>
    <t>WASTEWATER PROCESS ENGINEERING</t>
  </si>
  <si>
    <t>5030220080705001</t>
  </si>
  <si>
    <t>WASTEWATER UTILITY LINE LOCATORS</t>
  </si>
  <si>
    <t>5030220082125001</t>
  </si>
  <si>
    <t>WASTEWATER DISPATCH SERVICES</t>
  </si>
  <si>
    <t>5030220082145001</t>
  </si>
  <si>
    <t>WASTEWATER MANAGEMENT SERVICES</t>
  </si>
  <si>
    <t>5030220082175001</t>
  </si>
  <si>
    <t>WASTEWATER ASSET MANAGEMENT</t>
  </si>
  <si>
    <t>5030220082185001</t>
  </si>
  <si>
    <t>INDUSTRIAL WASTE CONTROL</t>
  </si>
  <si>
    <t>5030220082215001</t>
  </si>
  <si>
    <t>5030220082275001</t>
  </si>
  <si>
    <t>WASTEWATER COLLECTION SYSTEM MAINTENANCE</t>
  </si>
  <si>
    <t>5030220082315001</t>
  </si>
  <si>
    <t>5030220082485001</t>
  </si>
  <si>
    <t>WASTEWATER CONSTRUCTION SERVICES</t>
  </si>
  <si>
    <t>5030220084105001</t>
  </si>
  <si>
    <t>5030220084115001</t>
  </si>
  <si>
    <t>5030220084125001</t>
  </si>
  <si>
    <t>5030220084145001</t>
  </si>
  <si>
    <t>ON-SITE SEWAGE FACILITIES</t>
  </si>
  <si>
    <t>5030220084155001</t>
  </si>
  <si>
    <t>5030220084175001</t>
  </si>
  <si>
    <t>FACILITY ENGINEERING WASTEWATER</t>
  </si>
  <si>
    <t>5030220084205001</t>
  </si>
  <si>
    <t>5030220084315001</t>
  </si>
  <si>
    <t>COLLECTION ENGINEERING WASTEWATER</t>
  </si>
  <si>
    <t>5030220084405001</t>
  </si>
  <si>
    <t>WASTEWATER TV INSPECTION</t>
  </si>
  <si>
    <t>5030220084425001</t>
  </si>
  <si>
    <t>Collection System Services</t>
  </si>
  <si>
    <t>WASTEWATER INFLOW &amp; INFILTRATION</t>
  </si>
  <si>
    <t>5030220084435001</t>
  </si>
  <si>
    <t>WASTEWATER SANITARY SEWER OVERFLOW ABATEMENT</t>
  </si>
  <si>
    <t>5030220084475001</t>
  </si>
  <si>
    <t>WASTEWATER REGULATORY SERVICES</t>
  </si>
  <si>
    <t>5030220086075001</t>
  </si>
  <si>
    <t>5030220086095001</t>
  </si>
  <si>
    <t>5030220086105001</t>
  </si>
  <si>
    <t>5030220086115001</t>
  </si>
  <si>
    <t>5030220086125001</t>
  </si>
  <si>
    <t>5030220086135001</t>
  </si>
  <si>
    <t>5030220086145001</t>
  </si>
  <si>
    <t>5030220086155001</t>
  </si>
  <si>
    <t>CENTER FOR ENVIRONMENTAL RESEARCH</t>
  </si>
  <si>
    <t>5030220086185001</t>
  </si>
  <si>
    <t>5030220086195001</t>
  </si>
  <si>
    <t>5030220086205001</t>
  </si>
  <si>
    <t>5030220086215001</t>
  </si>
  <si>
    <t>5030220086225001</t>
  </si>
  <si>
    <t>5030220086235001</t>
  </si>
  <si>
    <t>5030220086315001</t>
  </si>
  <si>
    <t>5030220086325001</t>
  </si>
  <si>
    <t>5030220086425001</t>
  </si>
  <si>
    <t>5030220086455001</t>
  </si>
  <si>
    <t>5030220087115001</t>
  </si>
  <si>
    <t>5030220087155001</t>
  </si>
  <si>
    <t>5030220087215001</t>
  </si>
  <si>
    <t>5030220087225001</t>
  </si>
  <si>
    <t>5030220087235001</t>
  </si>
  <si>
    <t>5030220087405001</t>
  </si>
  <si>
    <t>5030220087415001</t>
  </si>
  <si>
    <t>5020220060215004</t>
  </si>
  <si>
    <t>Shift differential</t>
  </si>
  <si>
    <t>5020220060225004</t>
  </si>
  <si>
    <t>5020220060315004</t>
  </si>
  <si>
    <t>5020220060325004</t>
  </si>
  <si>
    <t>5020220060425004</t>
  </si>
  <si>
    <t>5020220060455004</t>
  </si>
  <si>
    <t>5020220060465004</t>
  </si>
  <si>
    <t>5020220060475004</t>
  </si>
  <si>
    <t>5020220060615004</t>
  </si>
  <si>
    <t>5020220060625004</t>
  </si>
  <si>
    <t>5020220062125004</t>
  </si>
  <si>
    <t>5020220062145004</t>
  </si>
  <si>
    <t>5020220062215004</t>
  </si>
  <si>
    <t>5020220062235004</t>
  </si>
  <si>
    <t>5020220062255004</t>
  </si>
  <si>
    <t>5020220062315004</t>
  </si>
  <si>
    <t>5020220062325004</t>
  </si>
  <si>
    <t>5020220062415004</t>
  </si>
  <si>
    <t>5020220068055004</t>
  </si>
  <si>
    <t>5030220080115004</t>
  </si>
  <si>
    <t>5030220080125004</t>
  </si>
  <si>
    <t>5030220080215004</t>
  </si>
  <si>
    <t>5030220080315004</t>
  </si>
  <si>
    <t>5030220080325004</t>
  </si>
  <si>
    <t>5030220080335004</t>
  </si>
  <si>
    <t>5030220080515004</t>
  </si>
  <si>
    <t>5030220080525004</t>
  </si>
  <si>
    <t>5030220080535004</t>
  </si>
  <si>
    <t>5030220082145004</t>
  </si>
  <si>
    <t>5030220082315004</t>
  </si>
  <si>
    <t>5030220084425004</t>
  </si>
  <si>
    <t>5030220084435004</t>
  </si>
  <si>
    <t>5030220084475004</t>
  </si>
  <si>
    <t>5020220060025005</t>
  </si>
  <si>
    <t>Overtime</t>
  </si>
  <si>
    <t>5020220060035005</t>
  </si>
  <si>
    <t>5020220060215005</t>
  </si>
  <si>
    <t>5020220060225005</t>
  </si>
  <si>
    <t>5020220060315005</t>
  </si>
  <si>
    <t>5020220060325005</t>
  </si>
  <si>
    <t>5020220060425005</t>
  </si>
  <si>
    <t>5020220060435005</t>
  </si>
  <si>
    <t>5020220060445005</t>
  </si>
  <si>
    <t>5020220060455005</t>
  </si>
  <si>
    <t>5020220060465005</t>
  </si>
  <si>
    <t>5020220060475005</t>
  </si>
  <si>
    <t>5020220060505005</t>
  </si>
  <si>
    <t>5020220060615005</t>
  </si>
  <si>
    <t>5020220060625005</t>
  </si>
  <si>
    <t>5020220062115005</t>
  </si>
  <si>
    <t>5020220062125005</t>
  </si>
  <si>
    <t>5020220062135005</t>
  </si>
  <si>
    <t>5020220062145005</t>
  </si>
  <si>
    <t>5020220062155005</t>
  </si>
  <si>
    <t>5020220062185005</t>
  </si>
  <si>
    <t>5020220062215005</t>
  </si>
  <si>
    <t>5020220062225005</t>
  </si>
  <si>
    <t>5020220062235005</t>
  </si>
  <si>
    <t>5020220062255005</t>
  </si>
  <si>
    <t>5020220062275005</t>
  </si>
  <si>
    <t>5020220062315005</t>
  </si>
  <si>
    <t>5020220062325005</t>
  </si>
  <si>
    <t>5020220062415005</t>
  </si>
  <si>
    <t>5020220062425005</t>
  </si>
  <si>
    <t>5020220062455005</t>
  </si>
  <si>
    <t>5020220062465005</t>
  </si>
  <si>
    <t>5020220062485005</t>
  </si>
  <si>
    <t>5020220064115005</t>
  </si>
  <si>
    <t>5020220064125005</t>
  </si>
  <si>
    <t>5020220064145005</t>
  </si>
  <si>
    <t>5020220064165005</t>
  </si>
  <si>
    <t>5020220064205005</t>
  </si>
  <si>
    <t>5020220064315005</t>
  </si>
  <si>
    <t>5020220066065005</t>
  </si>
  <si>
    <t>5020220066075005</t>
  </si>
  <si>
    <t>5020220066105005</t>
  </si>
  <si>
    <t>5020220066115005</t>
  </si>
  <si>
    <t>5020220066155005</t>
  </si>
  <si>
    <t>5020220066215005</t>
  </si>
  <si>
    <t>5020220066225005</t>
  </si>
  <si>
    <t>5020220066235005</t>
  </si>
  <si>
    <t>5020220066405005</t>
  </si>
  <si>
    <t>5020220066415005</t>
  </si>
  <si>
    <t>5020220067125005</t>
  </si>
  <si>
    <t>5020220067145005</t>
  </si>
  <si>
    <t>5020220067155005</t>
  </si>
  <si>
    <t>5020220067215005</t>
  </si>
  <si>
    <t>5020220067225005</t>
  </si>
  <si>
    <t>5020220067235005</t>
  </si>
  <si>
    <t>5020220067315005</t>
  </si>
  <si>
    <t>5020220068055005</t>
  </si>
  <si>
    <t>5030220077485005</t>
  </si>
  <si>
    <t>5030220080025005</t>
  </si>
  <si>
    <t>5030220080035005</t>
  </si>
  <si>
    <t>5030220080115005</t>
  </si>
  <si>
    <t>5030220080125005</t>
  </si>
  <si>
    <t>5030220080215005</t>
  </si>
  <si>
    <t>5030220080315005</t>
  </si>
  <si>
    <t>5030220080325005</t>
  </si>
  <si>
    <t>5030220080335005</t>
  </si>
  <si>
    <t>5030220080435005</t>
  </si>
  <si>
    <t>5030220080445005</t>
  </si>
  <si>
    <t>5030220080515005</t>
  </si>
  <si>
    <t>5030220080525005</t>
  </si>
  <si>
    <t>5030220080535005</t>
  </si>
  <si>
    <t>5030220080615005</t>
  </si>
  <si>
    <t>5030220080635005</t>
  </si>
  <si>
    <t>5030220082125005</t>
  </si>
  <si>
    <t>5030220082145005</t>
  </si>
  <si>
    <t>5030220082175005</t>
  </si>
  <si>
    <t>5030220082185005</t>
  </si>
  <si>
    <t>5030220082215005</t>
  </si>
  <si>
    <t>5030220082275005</t>
  </si>
  <si>
    <t>5030220082315005</t>
  </si>
  <si>
    <t>5030220082485005</t>
  </si>
  <si>
    <t>5030220084105005</t>
  </si>
  <si>
    <t>5030220084115005</t>
  </si>
  <si>
    <t>5030220084125005</t>
  </si>
  <si>
    <t>5030220084145005</t>
  </si>
  <si>
    <t>5030220084155005</t>
  </si>
  <si>
    <t>5030220084205005</t>
  </si>
  <si>
    <t>5030220084405005</t>
  </si>
  <si>
    <t>5030220084425005</t>
  </si>
  <si>
    <t>5030220084435005</t>
  </si>
  <si>
    <t>5030220084475005</t>
  </si>
  <si>
    <t>5030220086105005</t>
  </si>
  <si>
    <t>5030220086125005</t>
  </si>
  <si>
    <t>5030220086145005</t>
  </si>
  <si>
    <t>5030220086155005</t>
  </si>
  <si>
    <t>5030220086215005</t>
  </si>
  <si>
    <t>5030220086225005</t>
  </si>
  <si>
    <t>5030220086235005</t>
  </si>
  <si>
    <t>5030220086315005</t>
  </si>
  <si>
    <t>5030220086425005</t>
  </si>
  <si>
    <t>5030220086455005</t>
  </si>
  <si>
    <t>5030220087115005</t>
  </si>
  <si>
    <t>5030220087155005</t>
  </si>
  <si>
    <t>5030220087215005</t>
  </si>
  <si>
    <t>5030220087225005</t>
  </si>
  <si>
    <t>5030220087235005</t>
  </si>
  <si>
    <t>5030220087405005</t>
  </si>
  <si>
    <t>5030220087415005</t>
  </si>
  <si>
    <t>5020220060215018</t>
  </si>
  <si>
    <t>Holidays worked</t>
  </si>
  <si>
    <t>5020220060225018</t>
  </si>
  <si>
    <t>5020220060315018</t>
  </si>
  <si>
    <t>5020220060325018</t>
  </si>
  <si>
    <t>5020220060425018</t>
  </si>
  <si>
    <t>5020220060455018</t>
  </si>
  <si>
    <t>5020220060465018</t>
  </si>
  <si>
    <t>5020220060505018</t>
  </si>
  <si>
    <t>5020220060615018</t>
  </si>
  <si>
    <t>5020220060625018</t>
  </si>
  <si>
    <t>5020220062125018</t>
  </si>
  <si>
    <t>5020220062145018</t>
  </si>
  <si>
    <t>5020220062185018</t>
  </si>
  <si>
    <t>5020220062235018</t>
  </si>
  <si>
    <t>5020220062315018</t>
  </si>
  <si>
    <t>5020220062325018</t>
  </si>
  <si>
    <t>5020220062415018</t>
  </si>
  <si>
    <t>5020220064165018</t>
  </si>
  <si>
    <t>5020220064175018</t>
  </si>
  <si>
    <t>5020220066065018</t>
  </si>
  <si>
    <t>5020220066075018</t>
  </si>
  <si>
    <t>5020220066195018</t>
  </si>
  <si>
    <t>5020220067155018</t>
  </si>
  <si>
    <t>5020220067225018</t>
  </si>
  <si>
    <t>5020220067235018</t>
  </si>
  <si>
    <t>5020220067315018</t>
  </si>
  <si>
    <t>5020220068055018</t>
  </si>
  <si>
    <t>5030220080115018</t>
  </si>
  <si>
    <t>5030220080125018</t>
  </si>
  <si>
    <t>5030220080315018</t>
  </si>
  <si>
    <t>5030220080325018</t>
  </si>
  <si>
    <t>5030220080515018</t>
  </si>
  <si>
    <t>5030220080525018</t>
  </si>
  <si>
    <t>5030220080535018</t>
  </si>
  <si>
    <t>5030220080615018</t>
  </si>
  <si>
    <t>5030220080635018</t>
  </si>
  <si>
    <t>5030220082145018</t>
  </si>
  <si>
    <t>5030220082315018</t>
  </si>
  <si>
    <t>5030220084105018</t>
  </si>
  <si>
    <t>5030220084175018</t>
  </si>
  <si>
    <t>5030220084425018</t>
  </si>
  <si>
    <t>5030220084475018</t>
  </si>
  <si>
    <t>5030220086195018</t>
  </si>
  <si>
    <t>5030220086225018</t>
  </si>
  <si>
    <t>5030220086235018</t>
  </si>
  <si>
    <t>5030220086315018</t>
  </si>
  <si>
    <t>5030220087155018</t>
  </si>
  <si>
    <t>5020220060025020</t>
  </si>
  <si>
    <t>Vacation pay</t>
  </si>
  <si>
    <t>5020220060035020</t>
  </si>
  <si>
    <t>5020220060045020</t>
  </si>
  <si>
    <t>5020220060215020</t>
  </si>
  <si>
    <t>5020220060225020</t>
  </si>
  <si>
    <t>5020220060315020</t>
  </si>
  <si>
    <t>5020220060325020</t>
  </si>
  <si>
    <t>5020220060425020</t>
  </si>
  <si>
    <t>5020220060435020</t>
  </si>
  <si>
    <t>5020220060445020</t>
  </si>
  <si>
    <t>5020220060455020</t>
  </si>
  <si>
    <t>5020220060465020</t>
  </si>
  <si>
    <t>5020220060475020</t>
  </si>
  <si>
    <t>5020220060505020</t>
  </si>
  <si>
    <t>5020220060615020</t>
  </si>
  <si>
    <t>5020220060625020</t>
  </si>
  <si>
    <t>5020220060705020</t>
  </si>
  <si>
    <t>5020220062115020</t>
  </si>
  <si>
    <t>5020220062125020</t>
  </si>
  <si>
    <t>5020220062135020</t>
  </si>
  <si>
    <t>5020220062145020</t>
  </si>
  <si>
    <t>5020220062155020</t>
  </si>
  <si>
    <t>5020220062185020</t>
  </si>
  <si>
    <t>5020220062215020</t>
  </si>
  <si>
    <t>5020220062225020</t>
  </si>
  <si>
    <t>5020220062235020</t>
  </si>
  <si>
    <t>5020220062255020</t>
  </si>
  <si>
    <t>5020220062275020</t>
  </si>
  <si>
    <t>5020220062315020</t>
  </si>
  <si>
    <t>5020220062325020</t>
  </si>
  <si>
    <t>5020220062415020</t>
  </si>
  <si>
    <t>5020220062425020</t>
  </si>
  <si>
    <t>5020220062455020</t>
  </si>
  <si>
    <t>5020220062485020</t>
  </si>
  <si>
    <t>5020220064115020</t>
  </si>
  <si>
    <t>5020220064125020</t>
  </si>
  <si>
    <t>5020220064145020</t>
  </si>
  <si>
    <t>5020220064165020</t>
  </si>
  <si>
    <t>5020220064175020</t>
  </si>
  <si>
    <t>5020220064205020</t>
  </si>
  <si>
    <t>5020220064315020</t>
  </si>
  <si>
    <t>5020220064405020</t>
  </si>
  <si>
    <t>5020220066065020</t>
  </si>
  <si>
    <t>5020220066075020</t>
  </si>
  <si>
    <t>5020220066085020</t>
  </si>
  <si>
    <t>5020220066095020</t>
  </si>
  <si>
    <t>5020220066105020</t>
  </si>
  <si>
    <t>5020220066115020</t>
  </si>
  <si>
    <t>5020220066135020</t>
  </si>
  <si>
    <t>5020220066155020</t>
  </si>
  <si>
    <t>5020220066195020</t>
  </si>
  <si>
    <t>5020220066205020</t>
  </si>
  <si>
    <t>5020220066215020</t>
  </si>
  <si>
    <t>5020220066225020</t>
  </si>
  <si>
    <t>5020220066235020</t>
  </si>
  <si>
    <t>5020220066405020</t>
  </si>
  <si>
    <t>5020220066415020</t>
  </si>
  <si>
    <t>5020220067115020</t>
  </si>
  <si>
    <t>5020220067125020</t>
  </si>
  <si>
    <t>5020220067145020</t>
  </si>
  <si>
    <t>5020220067155020</t>
  </si>
  <si>
    <t>5020220067215020</t>
  </si>
  <si>
    <t>5020220067225020</t>
  </si>
  <si>
    <t>5020220067235020</t>
  </si>
  <si>
    <t>5020220067315020</t>
  </si>
  <si>
    <t>5020220067325020</t>
  </si>
  <si>
    <t>5020220068055020</t>
  </si>
  <si>
    <t>5020220077335020</t>
  </si>
  <si>
    <t>5030220077335020</t>
  </si>
  <si>
    <t>5030220077485020</t>
  </si>
  <si>
    <t>5020220077495020</t>
  </si>
  <si>
    <t>5020220077635020</t>
  </si>
  <si>
    <t>5030220077635020</t>
  </si>
  <si>
    <t>5030220080025020</t>
  </si>
  <si>
    <t>5030220080035020</t>
  </si>
  <si>
    <t>5030220080045020</t>
  </si>
  <si>
    <t>5030220080115020</t>
  </si>
  <si>
    <t>5030220080125020</t>
  </si>
  <si>
    <t>5030220080215020</t>
  </si>
  <si>
    <t>5030220080315020</t>
  </si>
  <si>
    <t>5030220080325020</t>
  </si>
  <si>
    <t>5030220080335020</t>
  </si>
  <si>
    <t>5030220080435020</t>
  </si>
  <si>
    <t>5030220080445020</t>
  </si>
  <si>
    <t>5030220080515020</t>
  </si>
  <si>
    <t>5030220080525020</t>
  </si>
  <si>
    <t>5030220080535020</t>
  </si>
  <si>
    <t>5030220080615020</t>
  </si>
  <si>
    <t>5030220080635020</t>
  </si>
  <si>
    <t>5030220080705020</t>
  </si>
  <si>
    <t>5030220082125020</t>
  </si>
  <si>
    <t>5030220082145020</t>
  </si>
  <si>
    <t>5030220082175020</t>
  </si>
  <si>
    <t>5030220082185020</t>
  </si>
  <si>
    <t>5030220082215020</t>
  </si>
  <si>
    <t>5030220082275020</t>
  </si>
  <si>
    <t>5030220082315020</t>
  </si>
  <si>
    <t>5030220082485020</t>
  </si>
  <si>
    <t>5030220084105020</t>
  </si>
  <si>
    <t>5030220084115020</t>
  </si>
  <si>
    <t>5030220084125020</t>
  </si>
  <si>
    <t>5030220084145020</t>
  </si>
  <si>
    <t>5030220084155020</t>
  </si>
  <si>
    <t>5030220084175020</t>
  </si>
  <si>
    <t>5030220084205020</t>
  </si>
  <si>
    <t>5030220084315020</t>
  </si>
  <si>
    <t>5030220084405020</t>
  </si>
  <si>
    <t>5030220084425020</t>
  </si>
  <si>
    <t>5030220084435020</t>
  </si>
  <si>
    <t>5030220084475020</t>
  </si>
  <si>
    <t>5030220086075020</t>
  </si>
  <si>
    <t>5030220086095020</t>
  </si>
  <si>
    <t>5030220086105020</t>
  </si>
  <si>
    <t>5030220086115020</t>
  </si>
  <si>
    <t>5030220086125020</t>
  </si>
  <si>
    <t>5030220086135020</t>
  </si>
  <si>
    <t>5030220086145020</t>
  </si>
  <si>
    <t>5030220086155020</t>
  </si>
  <si>
    <t>5030220086185020</t>
  </si>
  <si>
    <t>5030220086195020</t>
  </si>
  <si>
    <t>5030220086205020</t>
  </si>
  <si>
    <t>5030220086215020</t>
  </si>
  <si>
    <t>5030220086225020</t>
  </si>
  <si>
    <t>5030220086235020</t>
  </si>
  <si>
    <t>5030220086315020</t>
  </si>
  <si>
    <t>5030220086325020</t>
  </si>
  <si>
    <t>5030220086425020</t>
  </si>
  <si>
    <t>5030220086455020</t>
  </si>
  <si>
    <t>5030220087115020</t>
  </si>
  <si>
    <t>5030220087155020</t>
  </si>
  <si>
    <t>5030220087215020</t>
  </si>
  <si>
    <t>5030220087225020</t>
  </si>
  <si>
    <t>5030220087235020</t>
  </si>
  <si>
    <t>5030220087405020</t>
  </si>
  <si>
    <t>5030220087415020</t>
  </si>
  <si>
    <t>5020220060025021</t>
  </si>
  <si>
    <t>Holiday pay</t>
  </si>
  <si>
    <t>5020220060035021</t>
  </si>
  <si>
    <t>5020220060045021</t>
  </si>
  <si>
    <t>5020220060215021</t>
  </si>
  <si>
    <t>5020220060225021</t>
  </si>
  <si>
    <t>5020220060315021</t>
  </si>
  <si>
    <t>5020220060325021</t>
  </si>
  <si>
    <t>5020220060425021</t>
  </si>
  <si>
    <t>5020220060435021</t>
  </si>
  <si>
    <t>5020220060445021</t>
  </si>
  <si>
    <t>5020220060455021</t>
  </si>
  <si>
    <t>5020220060465021</t>
  </si>
  <si>
    <t>5020220060475021</t>
  </si>
  <si>
    <t>5020220060505021</t>
  </si>
  <si>
    <t>5020220060615021</t>
  </si>
  <si>
    <t>5020220060625021</t>
  </si>
  <si>
    <t>5020220060705021</t>
  </si>
  <si>
    <t>5020220062115021</t>
  </si>
  <si>
    <t>5020220062125021</t>
  </si>
  <si>
    <t>5020220062135021</t>
  </si>
  <si>
    <t>5020220062145021</t>
  </si>
  <si>
    <t>5020220062155021</t>
  </si>
  <si>
    <t>5020220062185021</t>
  </si>
  <si>
    <t>5020220062215021</t>
  </si>
  <si>
    <t>5020220062225021</t>
  </si>
  <si>
    <t>5020220062235021</t>
  </si>
  <si>
    <t>5020220062255021</t>
  </si>
  <si>
    <t>5020220062275021</t>
  </si>
  <si>
    <t>5020220062315021</t>
  </si>
  <si>
    <t>5020220062325021</t>
  </si>
  <si>
    <t>5020220062415021</t>
  </si>
  <si>
    <t>5020220062425021</t>
  </si>
  <si>
    <t>5020220062455021</t>
  </si>
  <si>
    <t>5020220062485021</t>
  </si>
  <si>
    <t>5020220064115021</t>
  </si>
  <si>
    <t>5020220064125021</t>
  </si>
  <si>
    <t>5020220064145021</t>
  </si>
  <si>
    <t>5020220064165021</t>
  </si>
  <si>
    <t>5020220064175021</t>
  </si>
  <si>
    <t>5020220064205021</t>
  </si>
  <si>
    <t>5020220064315021</t>
  </si>
  <si>
    <t>5020220064405021</t>
  </si>
  <si>
    <t>5020220066065021</t>
  </si>
  <si>
    <t>5020220066075021</t>
  </si>
  <si>
    <t>5020220066085021</t>
  </si>
  <si>
    <t>5020220066095021</t>
  </si>
  <si>
    <t>5020220066105021</t>
  </si>
  <si>
    <t>5020220066115021</t>
  </si>
  <si>
    <t>5020220066135021</t>
  </si>
  <si>
    <t>5020220066155021</t>
  </si>
  <si>
    <t>5020220066195021</t>
  </si>
  <si>
    <t>5020220066205021</t>
  </si>
  <si>
    <t>5020220066215021</t>
  </si>
  <si>
    <t>5020220066225021</t>
  </si>
  <si>
    <t>5020220066235021</t>
  </si>
  <si>
    <t>5020220066405021</t>
  </si>
  <si>
    <t>5020220066415021</t>
  </si>
  <si>
    <t>5020220067115021</t>
  </si>
  <si>
    <t>5020220067125021</t>
  </si>
  <si>
    <t>5020220067145021</t>
  </si>
  <si>
    <t>5020220067155021</t>
  </si>
  <si>
    <t>5020220067215021</t>
  </si>
  <si>
    <t>5020220067225021</t>
  </si>
  <si>
    <t>5020220067235021</t>
  </si>
  <si>
    <t>5020220067315021</t>
  </si>
  <si>
    <t>5020220067325021</t>
  </si>
  <si>
    <t>5020220068055021</t>
  </si>
  <si>
    <t>5020220077335021</t>
  </si>
  <si>
    <t>5030220077335021</t>
  </si>
  <si>
    <t>5030220077485021</t>
  </si>
  <si>
    <t>5020220077495021</t>
  </si>
  <si>
    <t>5020220077635021</t>
  </si>
  <si>
    <t>5030220077635021</t>
  </si>
  <si>
    <t>5030220080025021</t>
  </si>
  <si>
    <t>5030220080035021</t>
  </si>
  <si>
    <t>5030220080045021</t>
  </si>
  <si>
    <t>5030220080115021</t>
  </si>
  <si>
    <t>5030220080125021</t>
  </si>
  <si>
    <t>5030220080215021</t>
  </si>
  <si>
    <t>5030220080315021</t>
  </si>
  <si>
    <t>5030220080325021</t>
  </si>
  <si>
    <t>5030220080335021</t>
  </si>
  <si>
    <t>5030220080435021</t>
  </si>
  <si>
    <t>5030220080445021</t>
  </si>
  <si>
    <t>5030220080515021</t>
  </si>
  <si>
    <t>5030220080525021</t>
  </si>
  <si>
    <t>5030220080535021</t>
  </si>
  <si>
    <t>5030220080615021</t>
  </si>
  <si>
    <t>5030220080635021</t>
  </si>
  <si>
    <t>5030220080705021</t>
  </si>
  <si>
    <t>5030220082125021</t>
  </si>
  <si>
    <t>5030220082145021</t>
  </si>
  <si>
    <t>5030220082175021</t>
  </si>
  <si>
    <t>5030220082185021</t>
  </si>
  <si>
    <t>5030220082215021</t>
  </si>
  <si>
    <t>5030220082275021</t>
  </si>
  <si>
    <t>5030220082315021</t>
  </si>
  <si>
    <t>5030220082485021</t>
  </si>
  <si>
    <t>5030220084105021</t>
  </si>
  <si>
    <t>5030220084115021</t>
  </si>
  <si>
    <t>5030220084125021</t>
  </si>
  <si>
    <t>5030220084145021</t>
  </si>
  <si>
    <t>5030220084155021</t>
  </si>
  <si>
    <t>5030220084175021</t>
  </si>
  <si>
    <t>5030220084205021</t>
  </si>
  <si>
    <t>5030220084315021</t>
  </si>
  <si>
    <t>5030220084405021</t>
  </si>
  <si>
    <t>5030220084425021</t>
  </si>
  <si>
    <t>5030220084435021</t>
  </si>
  <si>
    <t>5030220084475021</t>
  </si>
  <si>
    <t>5030220086075021</t>
  </si>
  <si>
    <t>5030220086095021</t>
  </si>
  <si>
    <t>5030220086105021</t>
  </si>
  <si>
    <t>5030220086115021</t>
  </si>
  <si>
    <t>5030220086125021</t>
  </si>
  <si>
    <t>5030220086135021</t>
  </si>
  <si>
    <t>5030220086145021</t>
  </si>
  <si>
    <t>5030220086155021</t>
  </si>
  <si>
    <t>5030220086185021</t>
  </si>
  <si>
    <t>5030220086195021</t>
  </si>
  <si>
    <t>5030220086205021</t>
  </si>
  <si>
    <t>5030220086215021</t>
  </si>
  <si>
    <t>5030220086225021</t>
  </si>
  <si>
    <t>5030220086235021</t>
  </si>
  <si>
    <t>5030220086315021</t>
  </si>
  <si>
    <t>5030220086325021</t>
  </si>
  <si>
    <t>5030220086425021</t>
  </si>
  <si>
    <t>5030220086455021</t>
  </si>
  <si>
    <t>5030220087115021</t>
  </si>
  <si>
    <t>5030220087155021</t>
  </si>
  <si>
    <t>5030220087215021</t>
  </si>
  <si>
    <t>5030220087225021</t>
  </si>
  <si>
    <t>5030220087235021</t>
  </si>
  <si>
    <t>5030220087405021</t>
  </si>
  <si>
    <t>5030220087415021</t>
  </si>
  <si>
    <t>5020220060225022</t>
  </si>
  <si>
    <t>Accident pay</t>
  </si>
  <si>
    <t>5020220060315022</t>
  </si>
  <si>
    <t>5020220060325022</t>
  </si>
  <si>
    <t>5020220060445022</t>
  </si>
  <si>
    <t>5020220060625022</t>
  </si>
  <si>
    <t>5020220062125022</t>
  </si>
  <si>
    <t>5020220062155022</t>
  </si>
  <si>
    <t>5020220062235022</t>
  </si>
  <si>
    <t>5020220062255022</t>
  </si>
  <si>
    <t>5020220062315022</t>
  </si>
  <si>
    <t>5020220062325022</t>
  </si>
  <si>
    <t>5020220062415022</t>
  </si>
  <si>
    <t>5020220062425022</t>
  </si>
  <si>
    <t>5020220064165022</t>
  </si>
  <si>
    <t>5020220066075022</t>
  </si>
  <si>
    <t>5030220080025022</t>
  </si>
  <si>
    <t>5030220080115022</t>
  </si>
  <si>
    <t>5030220080125022</t>
  </si>
  <si>
    <t>5030220080315022</t>
  </si>
  <si>
    <t>5030220080335022</t>
  </si>
  <si>
    <t>5030220080435022</t>
  </si>
  <si>
    <t>5030220080445022</t>
  </si>
  <si>
    <t>5030220080515022</t>
  </si>
  <si>
    <t>5030220080525022</t>
  </si>
  <si>
    <t>5030220080535022</t>
  </si>
  <si>
    <t>5030220082145022</t>
  </si>
  <si>
    <t>5030220082215022</t>
  </si>
  <si>
    <t>5030220082315022</t>
  </si>
  <si>
    <t>5030220084105022</t>
  </si>
  <si>
    <t>5030220084405022</t>
  </si>
  <si>
    <t>5030220084425022</t>
  </si>
  <si>
    <t>5030220084435022</t>
  </si>
  <si>
    <t>5030220084475022</t>
  </si>
  <si>
    <t>5030220086425022</t>
  </si>
  <si>
    <t>5020220060025023</t>
  </si>
  <si>
    <t>Sick pay</t>
  </si>
  <si>
    <t>5020220060035023</t>
  </si>
  <si>
    <t>5020220060045023</t>
  </si>
  <si>
    <t>5020220060215023</t>
  </si>
  <si>
    <t>5020220060225023</t>
  </si>
  <si>
    <t>5020220060315023</t>
  </si>
  <si>
    <t>5020220060325023</t>
  </si>
  <si>
    <t>5020220060425023</t>
  </si>
  <si>
    <t>5020220060435023</t>
  </si>
  <si>
    <t>5020220060445023</t>
  </si>
  <si>
    <t>5020220060455023</t>
  </si>
  <si>
    <t>5020220060465023</t>
  </si>
  <si>
    <t>5020220060475023</t>
  </si>
  <si>
    <t>5020220060505023</t>
  </si>
  <si>
    <t>5020220060615023</t>
  </si>
  <si>
    <t>5020220060625023</t>
  </si>
  <si>
    <t>5020220060705023</t>
  </si>
  <si>
    <t>5020220062115023</t>
  </si>
  <si>
    <t>5020220062125023</t>
  </si>
  <si>
    <t>5020220062135023</t>
  </si>
  <si>
    <t>5020220062145023</t>
  </si>
  <si>
    <t>5020220062155023</t>
  </si>
  <si>
    <t>5020220062185023</t>
  </si>
  <si>
    <t>5020220062215023</t>
  </si>
  <si>
    <t>5020220062225023</t>
  </si>
  <si>
    <t>5020220062235023</t>
  </si>
  <si>
    <t>5020220062255023</t>
  </si>
  <si>
    <t>5020220062275023</t>
  </si>
  <si>
    <t>5020220062315023</t>
  </si>
  <si>
    <t>5020220062325023</t>
  </si>
  <si>
    <t>5020220062415023</t>
  </si>
  <si>
    <t>5020220062425023</t>
  </si>
  <si>
    <t>5020220062455023</t>
  </si>
  <si>
    <t>5020220062485023</t>
  </si>
  <si>
    <t>5020220064115023</t>
  </si>
  <si>
    <t>5020220064125023</t>
  </si>
  <si>
    <t>5020220064145023</t>
  </si>
  <si>
    <t>5020220064165023</t>
  </si>
  <si>
    <t>5020220064175023</t>
  </si>
  <si>
    <t>5020220064205023</t>
  </si>
  <si>
    <t>5020220064315023</t>
  </si>
  <si>
    <t>5020220064405023</t>
  </si>
  <si>
    <t>5020220066065023</t>
  </si>
  <si>
    <t>5020220066075023</t>
  </si>
  <si>
    <t>5020220066085023</t>
  </si>
  <si>
    <t>5020220066095023</t>
  </si>
  <si>
    <t>5020220066105023</t>
  </si>
  <si>
    <t>5020220066115023</t>
  </si>
  <si>
    <t>5020220066135023</t>
  </si>
  <si>
    <t>5020220066155023</t>
  </si>
  <si>
    <t>5020220066195023</t>
  </si>
  <si>
    <t>5020220066205023</t>
  </si>
  <si>
    <t>5020220066215023</t>
  </si>
  <si>
    <t>5020220066225023</t>
  </si>
  <si>
    <t>5020220066235023</t>
  </si>
  <si>
    <t>5020220066405023</t>
  </si>
  <si>
    <t>5020220066415023</t>
  </si>
  <si>
    <t>5020220067115023</t>
  </si>
  <si>
    <t>5020220067125023</t>
  </si>
  <si>
    <t>5020220067145023</t>
  </si>
  <si>
    <t>5020220067155023</t>
  </si>
  <si>
    <t>5020220067215023</t>
  </si>
  <si>
    <t>5020220067225023</t>
  </si>
  <si>
    <t>5020220067235023</t>
  </si>
  <si>
    <t>5020220067315023</t>
  </si>
  <si>
    <t>5020220067325023</t>
  </si>
  <si>
    <t>5020220068055023</t>
  </si>
  <si>
    <t>5020220077335023</t>
  </si>
  <si>
    <t>5030220077335023</t>
  </si>
  <si>
    <t>5030220077485023</t>
  </si>
  <si>
    <t>5020220077495023</t>
  </si>
  <si>
    <t>5020220077635023</t>
  </si>
  <si>
    <t>5030220077635023</t>
  </si>
  <si>
    <t>5030220080025023</t>
  </si>
  <si>
    <t>5030220080035023</t>
  </si>
  <si>
    <t>5030220080045023</t>
  </si>
  <si>
    <t>5030220080115023</t>
  </si>
  <si>
    <t>5030220080125023</t>
  </si>
  <si>
    <t>5030220080215023</t>
  </si>
  <si>
    <t>5030220080315023</t>
  </si>
  <si>
    <t>5030220080325023</t>
  </si>
  <si>
    <t>5030220080335023</t>
  </si>
  <si>
    <t>5030220080435023</t>
  </si>
  <si>
    <t>5030220080445023</t>
  </si>
  <si>
    <t>5030220080515023</t>
  </si>
  <si>
    <t>5030220080525023</t>
  </si>
  <si>
    <t>5030220080535023</t>
  </si>
  <si>
    <t>5030220080615023</t>
  </si>
  <si>
    <t>5030220080635023</t>
  </si>
  <si>
    <t>5030220080705023</t>
  </si>
  <si>
    <t>5030220082125023</t>
  </si>
  <si>
    <t>5030220082145023</t>
  </si>
  <si>
    <t>5030220082175023</t>
  </si>
  <si>
    <t>5030220082185023</t>
  </si>
  <si>
    <t>5030220082215023</t>
  </si>
  <si>
    <t>5030220082275023</t>
  </si>
  <si>
    <t>5030220082315023</t>
  </si>
  <si>
    <t>5030220082485023</t>
  </si>
  <si>
    <t>5030220084105023</t>
  </si>
  <si>
    <t>5030220084115023</t>
  </si>
  <si>
    <t>5030220084125023</t>
  </si>
  <si>
    <t>5030220084145023</t>
  </si>
  <si>
    <t>5030220084155023</t>
  </si>
  <si>
    <t>5030220084175023</t>
  </si>
  <si>
    <t>5030220084205023</t>
  </si>
  <si>
    <t>5030220084315023</t>
  </si>
  <si>
    <t>5030220084405023</t>
  </si>
  <si>
    <t>5030220084425023</t>
  </si>
  <si>
    <t>5030220084435023</t>
  </si>
  <si>
    <t>5030220084475023</t>
  </si>
  <si>
    <t>5030220086075023</t>
  </si>
  <si>
    <t>5030220086095023</t>
  </si>
  <si>
    <t>5030220086105023</t>
  </si>
  <si>
    <t>5030220086115023</t>
  </si>
  <si>
    <t>5030220086125023</t>
  </si>
  <si>
    <t>5030220086135023</t>
  </si>
  <si>
    <t>5030220086145023</t>
  </si>
  <si>
    <t>5030220086155023</t>
  </si>
  <si>
    <t>5030220086195023</t>
  </si>
  <si>
    <t>5030220086205023</t>
  </si>
  <si>
    <t>5030220086215023</t>
  </si>
  <si>
    <t>5030220086225023</t>
  </si>
  <si>
    <t>5030220086235023</t>
  </si>
  <si>
    <t>5030220086315023</t>
  </si>
  <si>
    <t>5030220086325023</t>
  </si>
  <si>
    <t>5030220086425023</t>
  </si>
  <si>
    <t>5030220086455023</t>
  </si>
  <si>
    <t>5030220087115023</t>
  </si>
  <si>
    <t>5030220087155023</t>
  </si>
  <si>
    <t>5030220087215023</t>
  </si>
  <si>
    <t>5030220087225023</t>
  </si>
  <si>
    <t>5030220087235023</t>
  </si>
  <si>
    <t>5030220087405023</t>
  </si>
  <si>
    <t>5030220087415023</t>
  </si>
  <si>
    <t>5020220060315024</t>
  </si>
  <si>
    <t>Parental Leave</t>
  </si>
  <si>
    <t>5020220060425024</t>
  </si>
  <si>
    <t>5020220060455024</t>
  </si>
  <si>
    <t>5020220062135024</t>
  </si>
  <si>
    <t>5020220062235024</t>
  </si>
  <si>
    <t>5020220062255024</t>
  </si>
  <si>
    <t>5020220062315024</t>
  </si>
  <si>
    <t>5020220062325024</t>
  </si>
  <si>
    <t>5020220064145024</t>
  </si>
  <si>
    <t>5020220064165024</t>
  </si>
  <si>
    <t>5020220066065024</t>
  </si>
  <si>
    <t>5020220066075024</t>
  </si>
  <si>
    <t>5020220067225024</t>
  </si>
  <si>
    <t>5020220068055024</t>
  </si>
  <si>
    <t>5030220080125024</t>
  </si>
  <si>
    <t>5030220080525024</t>
  </si>
  <si>
    <t>5030220080635024</t>
  </si>
  <si>
    <t>5030220082185024</t>
  </si>
  <si>
    <t>5030220082315024</t>
  </si>
  <si>
    <t>5030220084105024</t>
  </si>
  <si>
    <t>5030220084115024</t>
  </si>
  <si>
    <t>5030220084145024</t>
  </si>
  <si>
    <t>5030220084155024</t>
  </si>
  <si>
    <t>5030220084205024</t>
  </si>
  <si>
    <t>5030220084425024</t>
  </si>
  <si>
    <t>5030220084435024</t>
  </si>
  <si>
    <t>5030220086225024</t>
  </si>
  <si>
    <t>5020220060225031</t>
  </si>
  <si>
    <t>Military leave</t>
  </si>
  <si>
    <t>5020220060325031</t>
  </si>
  <si>
    <t>5030220080325031</t>
  </si>
  <si>
    <t>5030220080535031</t>
  </si>
  <si>
    <t>5030220082185031</t>
  </si>
  <si>
    <t>5030220084405031</t>
  </si>
  <si>
    <t>5030220084475031</t>
  </si>
  <si>
    <t>5020220060025032</t>
  </si>
  <si>
    <t>Personal holiday pay</t>
  </si>
  <si>
    <t>5020220060035032</t>
  </si>
  <si>
    <t>5020220060045032</t>
  </si>
  <si>
    <t>5020220060215032</t>
  </si>
  <si>
    <t>5020220060225032</t>
  </si>
  <si>
    <t>5020220060315032</t>
  </si>
  <si>
    <t>5020220060325032</t>
  </si>
  <si>
    <t>5020220060425032</t>
  </si>
  <si>
    <t>5020220060435032</t>
  </si>
  <si>
    <t>5020220060445032</t>
  </si>
  <si>
    <t>5020220060455032</t>
  </si>
  <si>
    <t>5020220060475032</t>
  </si>
  <si>
    <t>5020220060505032</t>
  </si>
  <si>
    <t>5020220060615032</t>
  </si>
  <si>
    <t>5020220060625032</t>
  </si>
  <si>
    <t>5020220060705032</t>
  </si>
  <si>
    <t>5020220062115032</t>
  </si>
  <si>
    <t>5020220062125032</t>
  </si>
  <si>
    <t>5020220062135032</t>
  </si>
  <si>
    <t>5020220062145032</t>
  </si>
  <si>
    <t>5020220062155032</t>
  </si>
  <si>
    <t>5020220062185032</t>
  </si>
  <si>
    <t>5020220062215032</t>
  </si>
  <si>
    <t>5020220062225032</t>
  </si>
  <si>
    <t>5020220062235032</t>
  </si>
  <si>
    <t>5020220062255032</t>
  </si>
  <si>
    <t>5020220062275032</t>
  </si>
  <si>
    <t>5020220062315032</t>
  </si>
  <si>
    <t>5020220062325032</t>
  </si>
  <si>
    <t>5020220062415032</t>
  </si>
  <si>
    <t>5020220062425032</t>
  </si>
  <si>
    <t>5020220062455032</t>
  </si>
  <si>
    <t>5020220062485032</t>
  </si>
  <si>
    <t>5020220064115032</t>
  </si>
  <si>
    <t>5020220064125032</t>
  </si>
  <si>
    <t>5020220064145032</t>
  </si>
  <si>
    <t>5020220064165032</t>
  </si>
  <si>
    <t>5020220064175032</t>
  </si>
  <si>
    <t>5020220064205032</t>
  </si>
  <si>
    <t>5020220064315032</t>
  </si>
  <si>
    <t>5020220064405032</t>
  </si>
  <si>
    <t>5020220066065032</t>
  </si>
  <si>
    <t>5020220066075032</t>
  </si>
  <si>
    <t>5020220066085032</t>
  </si>
  <si>
    <t>5020220066095032</t>
  </si>
  <si>
    <t>5020220066105032</t>
  </si>
  <si>
    <t>5020220066115032</t>
  </si>
  <si>
    <t>5020220066135032</t>
  </si>
  <si>
    <t>5020220066155032</t>
  </si>
  <si>
    <t>5020220066195032</t>
  </si>
  <si>
    <t>5020220066205032</t>
  </si>
  <si>
    <t>5020220066215032</t>
  </si>
  <si>
    <t>5020220066225032</t>
  </si>
  <si>
    <t>5020220066235032</t>
  </si>
  <si>
    <t>5020220066405032</t>
  </si>
  <si>
    <t>5020220066415032</t>
  </si>
  <si>
    <t>5020220067115032</t>
  </si>
  <si>
    <t>5020220067125032</t>
  </si>
  <si>
    <t>5020220067145032</t>
  </si>
  <si>
    <t>5020220067155032</t>
  </si>
  <si>
    <t>5020220067215032</t>
  </si>
  <si>
    <t>5020220067225032</t>
  </si>
  <si>
    <t>5020220067235032</t>
  </si>
  <si>
    <t>5020220067315032</t>
  </si>
  <si>
    <t>5020220067325032</t>
  </si>
  <si>
    <t>5020220068055032</t>
  </si>
  <si>
    <t>5020220077335032</t>
  </si>
  <si>
    <t>5030220077335032</t>
  </si>
  <si>
    <t>5030220077485032</t>
  </si>
  <si>
    <t>5020220077635032</t>
  </si>
  <si>
    <t>5030220077635032</t>
  </si>
  <si>
    <t>5030220080025032</t>
  </si>
  <si>
    <t>5030220080035032</t>
  </si>
  <si>
    <t>5030220080045032</t>
  </si>
  <si>
    <t>5030220080115032</t>
  </si>
  <si>
    <t>5030220080125032</t>
  </si>
  <si>
    <t>5030220080215032</t>
  </si>
  <si>
    <t>5030220080315032</t>
  </si>
  <si>
    <t>5030220080325032</t>
  </si>
  <si>
    <t>5030220080335032</t>
  </si>
  <si>
    <t>5030220080435032</t>
  </si>
  <si>
    <t>5030220080445032</t>
  </si>
  <si>
    <t>5030220080515032</t>
  </si>
  <si>
    <t>5030220080525032</t>
  </si>
  <si>
    <t>5030220080535032</t>
  </si>
  <si>
    <t>5030220080615032</t>
  </si>
  <si>
    <t>5030220080635032</t>
  </si>
  <si>
    <t>5030220080705032</t>
  </si>
  <si>
    <t>5030220082125032</t>
  </si>
  <si>
    <t>5030220082145032</t>
  </si>
  <si>
    <t>5030220082175032</t>
  </si>
  <si>
    <t>5030220082185032</t>
  </si>
  <si>
    <t>5030220082215032</t>
  </si>
  <si>
    <t>5030220082275032</t>
  </si>
  <si>
    <t>5030220082315032</t>
  </si>
  <si>
    <t>5030220082485032</t>
  </si>
  <si>
    <t>5030220084105032</t>
  </si>
  <si>
    <t>5030220084115032</t>
  </si>
  <si>
    <t>5030220084125032</t>
  </si>
  <si>
    <t>5030220084145032</t>
  </si>
  <si>
    <t>5030220084155032</t>
  </si>
  <si>
    <t>5030220084175032</t>
  </si>
  <si>
    <t>5030220084205032</t>
  </si>
  <si>
    <t>5030220084315032</t>
  </si>
  <si>
    <t>5030220084405032</t>
  </si>
  <si>
    <t>5030220084425032</t>
  </si>
  <si>
    <t>5030220084435032</t>
  </si>
  <si>
    <t>5030220084475032</t>
  </si>
  <si>
    <t>5030220086075032</t>
  </si>
  <si>
    <t>5030220086095032</t>
  </si>
  <si>
    <t>5030220086105032</t>
  </si>
  <si>
    <t>5030220086115032</t>
  </si>
  <si>
    <t>5030220086125032</t>
  </si>
  <si>
    <t>5030220086135032</t>
  </si>
  <si>
    <t>5030220086145032</t>
  </si>
  <si>
    <t>5030220086155032</t>
  </si>
  <si>
    <t>5030220086185032</t>
  </si>
  <si>
    <t>5030220086195032</t>
  </si>
  <si>
    <t>5030220086205032</t>
  </si>
  <si>
    <t>5030220086215032</t>
  </si>
  <si>
    <t>5030220086225032</t>
  </si>
  <si>
    <t>5030220086235032</t>
  </si>
  <si>
    <t>5030220086315032</t>
  </si>
  <si>
    <t>5030220086325032</t>
  </si>
  <si>
    <t>5030220086425032</t>
  </si>
  <si>
    <t>5030220086455032</t>
  </si>
  <si>
    <t>5030220087115032</t>
  </si>
  <si>
    <t>5030220087155032</t>
  </si>
  <si>
    <t>5030220087215032</t>
  </si>
  <si>
    <t>5030220087225032</t>
  </si>
  <si>
    <t>5030220087235032</t>
  </si>
  <si>
    <t>5030220087405032</t>
  </si>
  <si>
    <t>5030220087415032</t>
  </si>
  <si>
    <t>5020220060225033</t>
  </si>
  <si>
    <t>Jury leave</t>
  </si>
  <si>
    <t>5020220060425033</t>
  </si>
  <si>
    <t>5020220060445033</t>
  </si>
  <si>
    <t>5020220060455033</t>
  </si>
  <si>
    <t>5020220060505033</t>
  </si>
  <si>
    <t>5020220060705033</t>
  </si>
  <si>
    <t>5020220062115033</t>
  </si>
  <si>
    <t>5020220062125033</t>
  </si>
  <si>
    <t>5020220062145033</t>
  </si>
  <si>
    <t>5020220062155033</t>
  </si>
  <si>
    <t>5020220062225033</t>
  </si>
  <si>
    <t>5020220062255033</t>
  </si>
  <si>
    <t>5020220062315033</t>
  </si>
  <si>
    <t>5020220062415033</t>
  </si>
  <si>
    <t>5020220062455033</t>
  </si>
  <si>
    <t>5020220064115033</t>
  </si>
  <si>
    <t>5020220064125033</t>
  </si>
  <si>
    <t>5020220064165033</t>
  </si>
  <si>
    <t>5020220064175033</t>
  </si>
  <si>
    <t>5020220064205033</t>
  </si>
  <si>
    <t>5020220066065033</t>
  </si>
  <si>
    <t>5020220066075033</t>
  </si>
  <si>
    <t>5020220066115033</t>
  </si>
  <si>
    <t>5020220066155033</t>
  </si>
  <si>
    <t>5020220066235033</t>
  </si>
  <si>
    <t>5020220066405033</t>
  </si>
  <si>
    <t>5020220067115033</t>
  </si>
  <si>
    <t>5020220067125033</t>
  </si>
  <si>
    <t>5020220067155033</t>
  </si>
  <si>
    <t>5020220067235033</t>
  </si>
  <si>
    <t>5020220067315033</t>
  </si>
  <si>
    <t>5030220080035033</t>
  </si>
  <si>
    <t>5030220080125033</t>
  </si>
  <si>
    <t>5030220080315033</t>
  </si>
  <si>
    <t>5030220080335033</t>
  </si>
  <si>
    <t>5030220080435033</t>
  </si>
  <si>
    <t>5030220080515033</t>
  </si>
  <si>
    <t>5030220080525033</t>
  </si>
  <si>
    <t>5030220080535033</t>
  </si>
  <si>
    <t>5030220080615033</t>
  </si>
  <si>
    <t>5030220080635033</t>
  </si>
  <si>
    <t>5030220080705033</t>
  </si>
  <si>
    <t>5030220082145033</t>
  </si>
  <si>
    <t>5030220082175033</t>
  </si>
  <si>
    <t>5030220082215033</t>
  </si>
  <si>
    <t>5030220082315033</t>
  </si>
  <si>
    <t>5030220084105033</t>
  </si>
  <si>
    <t>5030220084115033</t>
  </si>
  <si>
    <t>5030220084125033</t>
  </si>
  <si>
    <t>5030220084155033</t>
  </si>
  <si>
    <t>5030220084175033</t>
  </si>
  <si>
    <t>5030220084205033</t>
  </si>
  <si>
    <t>5030220084405033</t>
  </si>
  <si>
    <t>5030220084425033</t>
  </si>
  <si>
    <t>5030220086115033</t>
  </si>
  <si>
    <t>5030220086125033</t>
  </si>
  <si>
    <t>5030220086155033</t>
  </si>
  <si>
    <t>5030220086235033</t>
  </si>
  <si>
    <t>5030220086315033</t>
  </si>
  <si>
    <t>5030220086455033</t>
  </si>
  <si>
    <t>5030220087115033</t>
  </si>
  <si>
    <t>5030220087155033</t>
  </si>
  <si>
    <t>5030220087235033</t>
  </si>
  <si>
    <t>5030220087405033</t>
  </si>
  <si>
    <t>5020220060025034</t>
  </si>
  <si>
    <t>Bad weather pay</t>
  </si>
  <si>
    <t>5020220060035034</t>
  </si>
  <si>
    <t>5020220060045034</t>
  </si>
  <si>
    <t>5020220060215034</t>
  </si>
  <si>
    <t>5020220060225034</t>
  </si>
  <si>
    <t>5020220060315034</t>
  </si>
  <si>
    <t>5020220060325034</t>
  </si>
  <si>
    <t>5020220060425034</t>
  </si>
  <si>
    <t>5020220060435034</t>
  </si>
  <si>
    <t>5020220060445034</t>
  </si>
  <si>
    <t>5020220060455034</t>
  </si>
  <si>
    <t>5020220060465034</t>
  </si>
  <si>
    <t>5020220060505034</t>
  </si>
  <si>
    <t>5020220060615034</t>
  </si>
  <si>
    <t>5020220060625034</t>
  </si>
  <si>
    <t>5020220062115034</t>
  </si>
  <si>
    <t>5020220062125034</t>
  </si>
  <si>
    <t>5020220062135034</t>
  </si>
  <si>
    <t>5020220062155034</t>
  </si>
  <si>
    <t>5020220062225034</t>
  </si>
  <si>
    <t>5020220062415034</t>
  </si>
  <si>
    <t>5020220062425034</t>
  </si>
  <si>
    <t>5020220062455034</t>
  </si>
  <si>
    <t>5020220062485034</t>
  </si>
  <si>
    <t>5020220064115034</t>
  </si>
  <si>
    <t>5020220064125034</t>
  </si>
  <si>
    <t>5020220064145034</t>
  </si>
  <si>
    <t>5020220064165034</t>
  </si>
  <si>
    <t>5020220064175034</t>
  </si>
  <si>
    <t>5020220064205034</t>
  </si>
  <si>
    <t>5020220064315034</t>
  </si>
  <si>
    <t>5020220066065034</t>
  </si>
  <si>
    <t>5020220066075034</t>
  </si>
  <si>
    <t>5020220066085034</t>
  </si>
  <si>
    <t>5020220066095034</t>
  </si>
  <si>
    <t>5020220066105034</t>
  </si>
  <si>
    <t>5020220066115034</t>
  </si>
  <si>
    <t>5020220066155034</t>
  </si>
  <si>
    <t>5020220066195034</t>
  </si>
  <si>
    <t>5020220066205034</t>
  </si>
  <si>
    <t>5020220066215034</t>
  </si>
  <si>
    <t>5020220066225034</t>
  </si>
  <si>
    <t>5020220066235034</t>
  </si>
  <si>
    <t>5020220066405034</t>
  </si>
  <si>
    <t>5020220066415034</t>
  </si>
  <si>
    <t>5020220067125034</t>
  </si>
  <si>
    <t>5020220067145034</t>
  </si>
  <si>
    <t>5020220067155034</t>
  </si>
  <si>
    <t>5020220067215034</t>
  </si>
  <si>
    <t>5020220067225034</t>
  </si>
  <si>
    <t>5020220067235034</t>
  </si>
  <si>
    <t>5020220067315034</t>
  </si>
  <si>
    <t>5020220068055034</t>
  </si>
  <si>
    <t>5020220077335034</t>
  </si>
  <si>
    <t>5030220077335034</t>
  </si>
  <si>
    <t>5030220077485034</t>
  </si>
  <si>
    <t>5020220077495034</t>
  </si>
  <si>
    <t>5030220080025034</t>
  </si>
  <si>
    <t>5030220080035034</t>
  </si>
  <si>
    <t>5030220080045034</t>
  </si>
  <si>
    <t>5030220080115034</t>
  </si>
  <si>
    <t>5030220080125034</t>
  </si>
  <si>
    <t>5030220080215034</t>
  </si>
  <si>
    <t>5030220080315034</t>
  </si>
  <si>
    <t>5030220080325034</t>
  </si>
  <si>
    <t>5030220080335034</t>
  </si>
  <si>
    <t>5030220080435034</t>
  </si>
  <si>
    <t>5030220080445034</t>
  </si>
  <si>
    <t>5030220080515034</t>
  </si>
  <si>
    <t>5030220080525034</t>
  </si>
  <si>
    <t>5030220080535034</t>
  </si>
  <si>
    <t>5030220080615034</t>
  </si>
  <si>
    <t>5030220080635034</t>
  </si>
  <si>
    <t>5030220082175034</t>
  </si>
  <si>
    <t>5030220082185034</t>
  </si>
  <si>
    <t>5030220082215034</t>
  </si>
  <si>
    <t>5030220082315034</t>
  </si>
  <si>
    <t>5030220082485034</t>
  </si>
  <si>
    <t>5030220084105034</t>
  </si>
  <si>
    <t>5030220084115034</t>
  </si>
  <si>
    <t>5030220084125034</t>
  </si>
  <si>
    <t>5030220084145034</t>
  </si>
  <si>
    <t>5030220084155034</t>
  </si>
  <si>
    <t>5030220084175034</t>
  </si>
  <si>
    <t>5030220084205034</t>
  </si>
  <si>
    <t>5030220084315034</t>
  </si>
  <si>
    <t>5030220084405034</t>
  </si>
  <si>
    <t>5030220084425034</t>
  </si>
  <si>
    <t>5030220084435034</t>
  </si>
  <si>
    <t>5030220084475034</t>
  </si>
  <si>
    <t>5030220086075034</t>
  </si>
  <si>
    <t>5030220086095034</t>
  </si>
  <si>
    <t>5030220086105034</t>
  </si>
  <si>
    <t>5030220086125034</t>
  </si>
  <si>
    <t>5030220086145034</t>
  </si>
  <si>
    <t>5030220086155034</t>
  </si>
  <si>
    <t>5030220086195034</t>
  </si>
  <si>
    <t>5030220086205034</t>
  </si>
  <si>
    <t>5030220086215034</t>
  </si>
  <si>
    <t>5030220086225034</t>
  </si>
  <si>
    <t>5030220086235034</t>
  </si>
  <si>
    <t>5030220086315034</t>
  </si>
  <si>
    <t>5030220086425034</t>
  </si>
  <si>
    <t>5030220086455034</t>
  </si>
  <si>
    <t>5030220087115034</t>
  </si>
  <si>
    <t>5030220087155034</t>
  </si>
  <si>
    <t>5030220087215034</t>
  </si>
  <si>
    <t>5030220087225034</t>
  </si>
  <si>
    <t>5030220087235034</t>
  </si>
  <si>
    <t>5030220087405034</t>
  </si>
  <si>
    <t>5030220087415034</t>
  </si>
  <si>
    <t>5020220060025035</t>
  </si>
  <si>
    <t>Administrative leave</t>
  </si>
  <si>
    <t>5020220060035035</t>
  </si>
  <si>
    <t>5020220060045035</t>
  </si>
  <si>
    <t>5020220060215035</t>
  </si>
  <si>
    <t>5020220060225035</t>
  </si>
  <si>
    <t>5020220060315035</t>
  </si>
  <si>
    <t>5020220060325035</t>
  </si>
  <si>
    <t>5020220060425035</t>
  </si>
  <si>
    <t>5020220060435035</t>
  </si>
  <si>
    <t>5020220060445035</t>
  </si>
  <si>
    <t>5020220060455035</t>
  </si>
  <si>
    <t>5020220060465035</t>
  </si>
  <si>
    <t>5020220060475035</t>
  </si>
  <si>
    <t>5020220060505035</t>
  </si>
  <si>
    <t>5020220060615035</t>
  </si>
  <si>
    <t>5020220060625035</t>
  </si>
  <si>
    <t>5020220060705035</t>
  </si>
  <si>
    <t>5020220062115035</t>
  </si>
  <si>
    <t>5020220062125035</t>
  </si>
  <si>
    <t>5020220062135035</t>
  </si>
  <si>
    <t>5020220062145035</t>
  </si>
  <si>
    <t>5020220062155035</t>
  </si>
  <si>
    <t>5020220062185035</t>
  </si>
  <si>
    <t>5020220062215035</t>
  </si>
  <si>
    <t>5020220062225035</t>
  </si>
  <si>
    <t>5020220062235035</t>
  </si>
  <si>
    <t>5020220062255035</t>
  </si>
  <si>
    <t>5020220062275035</t>
  </si>
  <si>
    <t>5020220062315035</t>
  </si>
  <si>
    <t>5020220062325035</t>
  </si>
  <si>
    <t>5020220062415035</t>
  </si>
  <si>
    <t>5020220062425035</t>
  </si>
  <si>
    <t>5020220062455035</t>
  </si>
  <si>
    <t>5020220062485035</t>
  </si>
  <si>
    <t>5020220064115035</t>
  </si>
  <si>
    <t>5020220064125035</t>
  </si>
  <si>
    <t>5020220064145035</t>
  </si>
  <si>
    <t>5020220064165035</t>
  </si>
  <si>
    <t>5020220064175035</t>
  </si>
  <si>
    <t>5020220064205035</t>
  </si>
  <si>
    <t>5020220064315035</t>
  </si>
  <si>
    <t>5020220064405035</t>
  </si>
  <si>
    <t>5020220066065035</t>
  </si>
  <si>
    <t>5020220066075035</t>
  </si>
  <si>
    <t>5020220066085035</t>
  </si>
  <si>
    <t>5020220066095035</t>
  </si>
  <si>
    <t>5020220066105035</t>
  </si>
  <si>
    <t>5020220066115035</t>
  </si>
  <si>
    <t>5020220066135035</t>
  </si>
  <si>
    <t>5020220066155035</t>
  </si>
  <si>
    <t>5020220066195035</t>
  </si>
  <si>
    <t>5020220066205035</t>
  </si>
  <si>
    <t>5020220066215035</t>
  </si>
  <si>
    <t>5020220066225035</t>
  </si>
  <si>
    <t>5020220066235035</t>
  </si>
  <si>
    <t>5020220066405035</t>
  </si>
  <si>
    <t>5020220067115035</t>
  </si>
  <si>
    <t>5020220067125035</t>
  </si>
  <si>
    <t>5020220067145035</t>
  </si>
  <si>
    <t>5020220067155035</t>
  </si>
  <si>
    <t>5020220067215035</t>
  </si>
  <si>
    <t>5020220067225035</t>
  </si>
  <si>
    <t>5020220067235035</t>
  </si>
  <si>
    <t>5020220067315035</t>
  </si>
  <si>
    <t>5020220067325035</t>
  </si>
  <si>
    <t>5020220068055035</t>
  </si>
  <si>
    <t>5020220077335035</t>
  </si>
  <si>
    <t>5030220077335035</t>
  </si>
  <si>
    <t>5030220077485035</t>
  </si>
  <si>
    <t>5020220077635035</t>
  </si>
  <si>
    <t>5030220077635035</t>
  </si>
  <si>
    <t>5030220080025035</t>
  </si>
  <si>
    <t>5030220080035035</t>
  </si>
  <si>
    <t>5030220080045035</t>
  </si>
  <si>
    <t>5030220080115035</t>
  </si>
  <si>
    <t>5030220080125035</t>
  </si>
  <si>
    <t>5030220080315035</t>
  </si>
  <si>
    <t>5030220080325035</t>
  </si>
  <si>
    <t>5030220080335035</t>
  </si>
  <si>
    <t>5030220080435035</t>
  </si>
  <si>
    <t>5030220080445035</t>
  </si>
  <si>
    <t>5030220080515035</t>
  </si>
  <si>
    <t>5030220080525035</t>
  </si>
  <si>
    <t>5030220080535035</t>
  </si>
  <si>
    <t>5030220080615035</t>
  </si>
  <si>
    <t>5030220080635035</t>
  </si>
  <si>
    <t>5030220080705035</t>
  </si>
  <si>
    <t>5030220082125035</t>
  </si>
  <si>
    <t>5030220082145035</t>
  </si>
  <si>
    <t>5030220082175035</t>
  </si>
  <si>
    <t>5030220082185035</t>
  </si>
  <si>
    <t>5030220082215035</t>
  </si>
  <si>
    <t>5030220082275035</t>
  </si>
  <si>
    <t>5030220082315035</t>
  </si>
  <si>
    <t>5030220082485035</t>
  </si>
  <si>
    <t>5030220084105035</t>
  </si>
  <si>
    <t>5030220084115035</t>
  </si>
  <si>
    <t>5030220084125035</t>
  </si>
  <si>
    <t>5030220084145035</t>
  </si>
  <si>
    <t>5030220084155035</t>
  </si>
  <si>
    <t>5030220084175035</t>
  </si>
  <si>
    <t>5030220084205035</t>
  </si>
  <si>
    <t>5030220084315035</t>
  </si>
  <si>
    <t>5030220084405035</t>
  </si>
  <si>
    <t>5030220084425035</t>
  </si>
  <si>
    <t>5030220084435035</t>
  </si>
  <si>
    <t>5030220084475035</t>
  </si>
  <si>
    <t>5030220086075035</t>
  </si>
  <si>
    <t>5030220086095035</t>
  </si>
  <si>
    <t>5030220086105035</t>
  </si>
  <si>
    <t>5030220086115035</t>
  </si>
  <si>
    <t>5030220086125035</t>
  </si>
  <si>
    <t>5030220086135035</t>
  </si>
  <si>
    <t>5030220086145035</t>
  </si>
  <si>
    <t>5030220086155035</t>
  </si>
  <si>
    <t>5030220086185035</t>
  </si>
  <si>
    <t>5030220086195035</t>
  </si>
  <si>
    <t>5030220086205035</t>
  </si>
  <si>
    <t>5030220086215035</t>
  </si>
  <si>
    <t>5030220086225035</t>
  </si>
  <si>
    <t>5030220086235035</t>
  </si>
  <si>
    <t>5030220086315035</t>
  </si>
  <si>
    <t>5030220086325035</t>
  </si>
  <si>
    <t>5030220086425035</t>
  </si>
  <si>
    <t>5030220086455035</t>
  </si>
  <si>
    <t>5030220087115035</t>
  </si>
  <si>
    <t>5030220087155035</t>
  </si>
  <si>
    <t>5030220087215035</t>
  </si>
  <si>
    <t>5030220087225035</t>
  </si>
  <si>
    <t>5030220087235035</t>
  </si>
  <si>
    <t>5030220087405035</t>
  </si>
  <si>
    <t>5020220060025036</t>
  </si>
  <si>
    <t>Emergency leave</t>
  </si>
  <si>
    <t>5020220060045036</t>
  </si>
  <si>
    <t>5020220060215036</t>
  </si>
  <si>
    <t>5020220060225036</t>
  </si>
  <si>
    <t>5020220060315036</t>
  </si>
  <si>
    <t>5020220060325036</t>
  </si>
  <si>
    <t>5020220060425036</t>
  </si>
  <si>
    <t>5020220060445036</t>
  </si>
  <si>
    <t>5020220060455036</t>
  </si>
  <si>
    <t>5020220060475036</t>
  </si>
  <si>
    <t>5020220060615036</t>
  </si>
  <si>
    <t>5020220060705036</t>
  </si>
  <si>
    <t>5020220062115036</t>
  </si>
  <si>
    <t>5020220062125036</t>
  </si>
  <si>
    <t>5020220062135036</t>
  </si>
  <si>
    <t>5020220062145036</t>
  </si>
  <si>
    <t>5020220062155036</t>
  </si>
  <si>
    <t>5020220062225036</t>
  </si>
  <si>
    <t>5020220062235036</t>
  </si>
  <si>
    <t>5020220062315036</t>
  </si>
  <si>
    <t>5020220062325036</t>
  </si>
  <si>
    <t>5020220062415036</t>
  </si>
  <si>
    <t>5020220062425036</t>
  </si>
  <si>
    <t>5020220062455036</t>
  </si>
  <si>
    <t>5020220062485036</t>
  </si>
  <si>
    <t>5020220064125036</t>
  </si>
  <si>
    <t>5020220064145036</t>
  </si>
  <si>
    <t>5020220064165036</t>
  </si>
  <si>
    <t>5020220064175036</t>
  </si>
  <si>
    <t>5020220064315036</t>
  </si>
  <si>
    <t>5020220064405036</t>
  </si>
  <si>
    <t>5020220066065036</t>
  </si>
  <si>
    <t>5020220066075036</t>
  </si>
  <si>
    <t>5020220066085036</t>
  </si>
  <si>
    <t>5020220066095036</t>
  </si>
  <si>
    <t>5020220066135036</t>
  </si>
  <si>
    <t>5020220066155036</t>
  </si>
  <si>
    <t>5020220066195036</t>
  </si>
  <si>
    <t>5020220066205036</t>
  </si>
  <si>
    <t>5020220066215036</t>
  </si>
  <si>
    <t>5020220066225036</t>
  </si>
  <si>
    <t>5020220066405036</t>
  </si>
  <si>
    <t>5020220067125036</t>
  </si>
  <si>
    <t>5020220067145036</t>
  </si>
  <si>
    <t>5020220067315036</t>
  </si>
  <si>
    <t>5020220067325036</t>
  </si>
  <si>
    <t>5020220068055036</t>
  </si>
  <si>
    <t>5020220077335036</t>
  </si>
  <si>
    <t>5030220080035036</t>
  </si>
  <si>
    <t>5030220080045036</t>
  </si>
  <si>
    <t>5030220080115036</t>
  </si>
  <si>
    <t>5030220080125036</t>
  </si>
  <si>
    <t>5030220080315036</t>
  </si>
  <si>
    <t>5030220080325036</t>
  </si>
  <si>
    <t>5030220080335036</t>
  </si>
  <si>
    <t>5030220080435036</t>
  </si>
  <si>
    <t>5030220080445036</t>
  </si>
  <si>
    <t>5030220080515036</t>
  </si>
  <si>
    <t>5030220080525036</t>
  </si>
  <si>
    <t>5030220080535036</t>
  </si>
  <si>
    <t>5030220080635036</t>
  </si>
  <si>
    <t>5030220080705036</t>
  </si>
  <si>
    <t>5030220082145036</t>
  </si>
  <si>
    <t>5030220082175036</t>
  </si>
  <si>
    <t>5030220082185036</t>
  </si>
  <si>
    <t>5030220082215036</t>
  </si>
  <si>
    <t>5030220082315036</t>
  </si>
  <si>
    <t>5030220082485036</t>
  </si>
  <si>
    <t>5030220084105036</t>
  </si>
  <si>
    <t>5030220084125036</t>
  </si>
  <si>
    <t>5030220084145036</t>
  </si>
  <si>
    <t>5030220084175036</t>
  </si>
  <si>
    <t>5030220084205036</t>
  </si>
  <si>
    <t>5030220084315036</t>
  </si>
  <si>
    <t>5030220084405036</t>
  </si>
  <si>
    <t>5030220084425036</t>
  </si>
  <si>
    <t>5030220084475036</t>
  </si>
  <si>
    <t>5030220086075036</t>
  </si>
  <si>
    <t>5030220086095036</t>
  </si>
  <si>
    <t>5030220086125036</t>
  </si>
  <si>
    <t>5030220086135036</t>
  </si>
  <si>
    <t>5030220086145036</t>
  </si>
  <si>
    <t>5030220086155036</t>
  </si>
  <si>
    <t>5030220086195036</t>
  </si>
  <si>
    <t>5030220086205036</t>
  </si>
  <si>
    <t>5030220086315036</t>
  </si>
  <si>
    <t>5030220086325036</t>
  </si>
  <si>
    <t>5030220086425036</t>
  </si>
  <si>
    <t>5030220086455036</t>
  </si>
  <si>
    <t>5030220087215036</t>
  </si>
  <si>
    <t>5030220087225036</t>
  </si>
  <si>
    <t>5030220087405036</t>
  </si>
  <si>
    <t>5020220060215037</t>
  </si>
  <si>
    <t>Call back time</t>
  </si>
  <si>
    <t>5020220060225037</t>
  </si>
  <si>
    <t>5020220060325037</t>
  </si>
  <si>
    <t>5020220060425037</t>
  </si>
  <si>
    <t>5020220060435037</t>
  </si>
  <si>
    <t>5020220060445037</t>
  </si>
  <si>
    <t>5020220060455037</t>
  </si>
  <si>
    <t>5020220060465037</t>
  </si>
  <si>
    <t>5020220060475037</t>
  </si>
  <si>
    <t>5020220062125037</t>
  </si>
  <si>
    <t>5020220062155037</t>
  </si>
  <si>
    <t>5020220062185037</t>
  </si>
  <si>
    <t>5020220062215037</t>
  </si>
  <si>
    <t>5020220062235037</t>
  </si>
  <si>
    <t>5020220062255037</t>
  </si>
  <si>
    <t>5020220062315037</t>
  </si>
  <si>
    <t>5020220062325037</t>
  </si>
  <si>
    <t>5020220062415037</t>
  </si>
  <si>
    <t>5020220064125037</t>
  </si>
  <si>
    <t>5020220064165037</t>
  </si>
  <si>
    <t>5020220064205037</t>
  </si>
  <si>
    <t>5020220064315037</t>
  </si>
  <si>
    <t>5020220066115037</t>
  </si>
  <si>
    <t>5020220067145037</t>
  </si>
  <si>
    <t>5030220077485037</t>
  </si>
  <si>
    <t>5030220080035037</t>
  </si>
  <si>
    <t>5030220080125037</t>
  </si>
  <si>
    <t>5030220080215037</t>
  </si>
  <si>
    <t>5030220080315037</t>
  </si>
  <si>
    <t>5030220080325037</t>
  </si>
  <si>
    <t>5030220080435037</t>
  </si>
  <si>
    <t>5030220080445037</t>
  </si>
  <si>
    <t>5030220080515037</t>
  </si>
  <si>
    <t>5030220080525037</t>
  </si>
  <si>
    <t>5030220080535037</t>
  </si>
  <si>
    <t>5030220082125037</t>
  </si>
  <si>
    <t>5030220082215037</t>
  </si>
  <si>
    <t>5030220082315037</t>
  </si>
  <si>
    <t>5030220084105037</t>
  </si>
  <si>
    <t>5030220084125037</t>
  </si>
  <si>
    <t>5030220084405037</t>
  </si>
  <si>
    <t>5030220084425037</t>
  </si>
  <si>
    <t>5030220084435037</t>
  </si>
  <si>
    <t>5030220084475037</t>
  </si>
  <si>
    <t>5030220086145037</t>
  </si>
  <si>
    <t>5030220086235037</t>
  </si>
  <si>
    <t>5030220087115037</t>
  </si>
  <si>
    <t>5020220062225039</t>
  </si>
  <si>
    <t>Comp time used</t>
  </si>
  <si>
    <t>5020220066065039</t>
  </si>
  <si>
    <t>5020220066075039</t>
  </si>
  <si>
    <t>5020220066405039</t>
  </si>
  <si>
    <t>5020220067225039</t>
  </si>
  <si>
    <t>5030220084205039</t>
  </si>
  <si>
    <t>5030220084405039</t>
  </si>
  <si>
    <t>5030220086225039</t>
  </si>
  <si>
    <t>5030220087405039</t>
  </si>
  <si>
    <t>5020220060215040</t>
  </si>
  <si>
    <t>Exception vacation</t>
  </si>
  <si>
    <t>5020220060225040</t>
  </si>
  <si>
    <t>5020220060315040</t>
  </si>
  <si>
    <t>5020220060325040</t>
  </si>
  <si>
    <t>5020220060425040</t>
  </si>
  <si>
    <t>5020220060455040</t>
  </si>
  <si>
    <t>5020220060615040</t>
  </si>
  <si>
    <t>5020220060625040</t>
  </si>
  <si>
    <t>5020220067225040</t>
  </si>
  <si>
    <t>5020220067315040</t>
  </si>
  <si>
    <t>5030220080315040</t>
  </si>
  <si>
    <t>5030220080325040</t>
  </si>
  <si>
    <t>5030220080515040</t>
  </si>
  <si>
    <t>5030220080535040</t>
  </si>
  <si>
    <t>5030220086225040</t>
  </si>
  <si>
    <t>Austin Water</t>
  </si>
  <si>
    <t>Docket No. 49189</t>
  </si>
  <si>
    <t>Test Year Ending 9/30/2018</t>
  </si>
  <si>
    <t>Witness: Songli Floyd</t>
  </si>
  <si>
    <t xml:space="preserve"> (a)</t>
  </si>
  <si>
    <t xml:space="preserve"> (b)</t>
  </si>
  <si>
    <t xml:space="preserve"> (c)</t>
  </si>
  <si>
    <t xml:space="preserve"> (d)</t>
  </si>
  <si>
    <t>Line No.</t>
  </si>
  <si>
    <t>Period</t>
  </si>
  <si>
    <t>Pay Date</t>
  </si>
  <si>
    <t>% Increase</t>
  </si>
  <si>
    <t>Annual Amount *</t>
  </si>
  <si>
    <t>Test Year 10/1/2017 - 9/30/2018</t>
  </si>
  <si>
    <t>all K&amp;M personnel OC excluding 5185, 5190, 5191, 5196</t>
  </si>
  <si>
    <t>* Annual Amount for the Test Year is less than the Annual Amount for the Adjusted Test Year due to the</t>
  </si>
  <si>
    <t xml:space="preserve">   delayed implementation date.</t>
  </si>
  <si>
    <t>FY17 Actual Expense sum of same OC as used for K&amp;M.</t>
  </si>
  <si>
    <t>annual increase</t>
  </si>
  <si>
    <t>annualized</t>
  </si>
  <si>
    <t>annual PP</t>
  </si>
  <si>
    <t>per payperiods</t>
  </si>
  <si>
    <t># of payperiods for increase paid at 12/15/17</t>
  </si>
  <si>
    <t>A</t>
  </si>
  <si>
    <t>B</t>
  </si>
  <si>
    <t>Account No Included</t>
  </si>
  <si>
    <t>Row Labels</t>
  </si>
  <si>
    <t>Grand Total</t>
  </si>
  <si>
    <t>Sum of Known &amp; Measurable Changes</t>
  </si>
  <si>
    <t>Sum of FY 2017 Actuals</t>
  </si>
  <si>
    <t>C</t>
  </si>
  <si>
    <t>Reference</t>
  </si>
  <si>
    <t>SERVICE CONNECTION DIST NORTH</t>
  </si>
  <si>
    <t>5020220062435001</t>
  </si>
  <si>
    <t>FACILITY ENGINEERING-TRT SUP</t>
  </si>
  <si>
    <t>5020220064225001</t>
  </si>
  <si>
    <t>SERVICE CONNECTION NORTH COLLC</t>
  </si>
  <si>
    <t>5030220082435001</t>
  </si>
  <si>
    <t>FACILITY ENGINEERING TRT SUPPR</t>
  </si>
  <si>
    <t>5030220084225001</t>
  </si>
  <si>
    <t>5020220062185004</t>
  </si>
  <si>
    <t>5020220062465004</t>
  </si>
  <si>
    <t>5030220082125004</t>
  </si>
  <si>
    <t>5030220082185004</t>
  </si>
  <si>
    <t>5020220060045005</t>
  </si>
  <si>
    <t>5020220062435005</t>
  </si>
  <si>
    <t>5020220064175005</t>
  </si>
  <si>
    <t>5020220064225005</t>
  </si>
  <si>
    <t>5020220064405005</t>
  </si>
  <si>
    <t>5020220066095005</t>
  </si>
  <si>
    <t>5020220077335005</t>
  </si>
  <si>
    <t>5030220077335005</t>
  </si>
  <si>
    <t>5020220077635005</t>
  </si>
  <si>
    <t>5030220077635005</t>
  </si>
  <si>
    <t>5030220080045005</t>
  </si>
  <si>
    <t>5030220082435005</t>
  </si>
  <si>
    <t>5030220084175005</t>
  </si>
  <si>
    <t>5030220084225005</t>
  </si>
  <si>
    <t>5030220084315005</t>
  </si>
  <si>
    <t>5030220086095005</t>
  </si>
  <si>
    <t>5020220062425018</t>
  </si>
  <si>
    <t>5020220062455018</t>
  </si>
  <si>
    <t>5020220066095018</t>
  </si>
  <si>
    <t>5020220066115018</t>
  </si>
  <si>
    <t>5030220080025018</t>
  </si>
  <si>
    <t>5030220080435018</t>
  </si>
  <si>
    <t>5030220084435018</t>
  </si>
  <si>
    <t>5030220086075018</t>
  </si>
  <si>
    <t>5030220086095018</t>
  </si>
  <si>
    <t>5030220086425018</t>
  </si>
  <si>
    <t>5030220086455018</t>
  </si>
  <si>
    <t>5030220087115018</t>
  </si>
  <si>
    <t>5020220062435020</t>
  </si>
  <si>
    <t>5020220064225020</t>
  </si>
  <si>
    <t>5030220082435020</t>
  </si>
  <si>
    <t>5030220084225020</t>
  </si>
  <si>
    <t>5020220062435021</t>
  </si>
  <si>
    <t>5020220064225021</t>
  </si>
  <si>
    <t>5030220082435021</t>
  </si>
  <si>
    <t>5030220084225021</t>
  </si>
  <si>
    <t>5020220060215022</t>
  </si>
  <si>
    <t>5020220060425022</t>
  </si>
  <si>
    <t>5020220060435022</t>
  </si>
  <si>
    <t>5020220060615022</t>
  </si>
  <si>
    <t>5020220062185022</t>
  </si>
  <si>
    <t>5020220062215022</t>
  </si>
  <si>
    <t>5020220062225022</t>
  </si>
  <si>
    <t>5020220062455022</t>
  </si>
  <si>
    <t>5020220066065022</t>
  </si>
  <si>
    <t>5020220066085022</t>
  </si>
  <si>
    <t>5020220066115022</t>
  </si>
  <si>
    <t>5020220067145022</t>
  </si>
  <si>
    <t>5020220067225022</t>
  </si>
  <si>
    <t>5020220067315022</t>
  </si>
  <si>
    <t>5020220068055022</t>
  </si>
  <si>
    <t>5030220080215022</t>
  </si>
  <si>
    <t>5030220080325022</t>
  </si>
  <si>
    <t>5030220080615022</t>
  </si>
  <si>
    <t>5030220082125022</t>
  </si>
  <si>
    <t>5030220082185022</t>
  </si>
  <si>
    <t>5030220082435022</t>
  </si>
  <si>
    <t>5030220086075022</t>
  </si>
  <si>
    <t>5030220086145022</t>
  </si>
  <si>
    <t>5030220086315022</t>
  </si>
  <si>
    <t>5030220086455022</t>
  </si>
  <si>
    <t>5030220087115022</t>
  </si>
  <si>
    <t>5020220062435023</t>
  </si>
  <si>
    <t>5020220064225023</t>
  </si>
  <si>
    <t>5030220082435023</t>
  </si>
  <si>
    <t>5030220084225023</t>
  </si>
  <si>
    <t>5020220060215024</t>
  </si>
  <si>
    <t>5020220060225024</t>
  </si>
  <si>
    <t>5020220060325024</t>
  </si>
  <si>
    <t>5020220060445024</t>
  </si>
  <si>
    <t>5020220060505024</t>
  </si>
  <si>
    <t>5020220060625024</t>
  </si>
  <si>
    <t>5020220062115024</t>
  </si>
  <si>
    <t>5020220062125024</t>
  </si>
  <si>
    <t>5020220062145024</t>
  </si>
  <si>
    <t>5020220062185024</t>
  </si>
  <si>
    <t>5020220062215024</t>
  </si>
  <si>
    <t>5020220062415024</t>
  </si>
  <si>
    <t>5020220064115024</t>
  </si>
  <si>
    <t>5020220064175024</t>
  </si>
  <si>
    <t>5020220066105024</t>
  </si>
  <si>
    <t>5020220066405024</t>
  </si>
  <si>
    <t>5020220067215024</t>
  </si>
  <si>
    <t>5020220067315024</t>
  </si>
  <si>
    <t>5020220077335024</t>
  </si>
  <si>
    <t>5030220077335024</t>
  </si>
  <si>
    <t>5030220080325024</t>
  </si>
  <si>
    <t>5030220080435024</t>
  </si>
  <si>
    <t>5030220080445024</t>
  </si>
  <si>
    <t>5030220080535024</t>
  </si>
  <si>
    <t>5030220082125024</t>
  </si>
  <si>
    <t>5030220082145024</t>
  </si>
  <si>
    <t>5030220082175024</t>
  </si>
  <si>
    <t>5030220082435024</t>
  </si>
  <si>
    <t>5030220084175024</t>
  </si>
  <si>
    <t>5030220084225024</t>
  </si>
  <si>
    <t>5030220084475024</t>
  </si>
  <si>
    <t>5030220086105024</t>
  </si>
  <si>
    <t>5030220086215024</t>
  </si>
  <si>
    <t>5030220086315024</t>
  </si>
  <si>
    <t>5030220087405024</t>
  </si>
  <si>
    <t>5020220062235031</t>
  </si>
  <si>
    <t>5020220062415031</t>
  </si>
  <si>
    <t>5030220084105031</t>
  </si>
  <si>
    <t>5030220084425031</t>
  </si>
  <si>
    <t>5030220084435031</t>
  </si>
  <si>
    <t>5020220064225032</t>
  </si>
  <si>
    <t>5020220077495032</t>
  </si>
  <si>
    <t>5030220082435032</t>
  </si>
  <si>
    <t>5030220084225032</t>
  </si>
  <si>
    <t>5020220060025033</t>
  </si>
  <si>
    <t>5020220060215033</t>
  </si>
  <si>
    <t>5020220060315033</t>
  </si>
  <si>
    <t>5020220060325033</t>
  </si>
  <si>
    <t>5020220060435033</t>
  </si>
  <si>
    <t>5020220060615033</t>
  </si>
  <si>
    <t>5020220060625033</t>
  </si>
  <si>
    <t>5020220062185033</t>
  </si>
  <si>
    <t>5020220062275033</t>
  </si>
  <si>
    <t>5020220062325033</t>
  </si>
  <si>
    <t>5020220062425033</t>
  </si>
  <si>
    <t>5020220062485033</t>
  </si>
  <si>
    <t>5020220064145033</t>
  </si>
  <si>
    <t>5020220064225033</t>
  </si>
  <si>
    <t>5020220064405033</t>
  </si>
  <si>
    <t>5020220066095033</t>
  </si>
  <si>
    <t>5020220066105033</t>
  </si>
  <si>
    <t>5020220066215033</t>
  </si>
  <si>
    <t>5020220066225033</t>
  </si>
  <si>
    <t>5020220067145033</t>
  </si>
  <si>
    <t>5020220077335033</t>
  </si>
  <si>
    <t>5030220077335033</t>
  </si>
  <si>
    <t>5020220077635033</t>
  </si>
  <si>
    <t>5030220077635033</t>
  </si>
  <si>
    <t>5030220080025033</t>
  </si>
  <si>
    <t>5030220080115033</t>
  </si>
  <si>
    <t>5030220082275033</t>
  </si>
  <si>
    <t>5030220082485033</t>
  </si>
  <si>
    <t>5030220084145033</t>
  </si>
  <si>
    <t>5030220084225033</t>
  </si>
  <si>
    <t>5030220084435033</t>
  </si>
  <si>
    <t>5030220084475033</t>
  </si>
  <si>
    <t>5030220086095033</t>
  </si>
  <si>
    <t>5030220086105033</t>
  </si>
  <si>
    <t>5030220086145033</t>
  </si>
  <si>
    <t>5030220086425033</t>
  </si>
  <si>
    <t>5030220087215033</t>
  </si>
  <si>
    <t>5030220087225033</t>
  </si>
  <si>
    <t>5020220062185034</t>
  </si>
  <si>
    <t>5020220062215034</t>
  </si>
  <si>
    <t>5020220062315034</t>
  </si>
  <si>
    <t>5020220062435034</t>
  </si>
  <si>
    <t>5020220064225034</t>
  </si>
  <si>
    <t>5030220082125034</t>
  </si>
  <si>
    <t>5030220082435034</t>
  </si>
  <si>
    <t>5030220084225034</t>
  </si>
  <si>
    <t>5020220062435035</t>
  </si>
  <si>
    <t>5020220064225035</t>
  </si>
  <si>
    <t>5020220077495035</t>
  </si>
  <si>
    <t>5030220080215035</t>
  </si>
  <si>
    <t>5030220082435035</t>
  </si>
  <si>
    <t>5030220084225035</t>
  </si>
  <si>
    <t>5020220060035036</t>
  </si>
  <si>
    <t>5020220060435036</t>
  </si>
  <si>
    <t>5020220060505036</t>
  </si>
  <si>
    <t>5020220060625036</t>
  </si>
  <si>
    <t>5020220062185036</t>
  </si>
  <si>
    <t>5020220062215036</t>
  </si>
  <si>
    <t>5020220062255036</t>
  </si>
  <si>
    <t>5020220064115036</t>
  </si>
  <si>
    <t>5020220064205036</t>
  </si>
  <si>
    <t>5020220064225036</t>
  </si>
  <si>
    <t>5020220066105036</t>
  </si>
  <si>
    <t>5020220066115036</t>
  </si>
  <si>
    <t>5020220066235036</t>
  </si>
  <si>
    <t>5020220067115036</t>
  </si>
  <si>
    <t>5020220067215036</t>
  </si>
  <si>
    <t>5020220067225036</t>
  </si>
  <si>
    <t>5020220067235036</t>
  </si>
  <si>
    <t>5030220077335036</t>
  </si>
  <si>
    <t>5020220077495036</t>
  </si>
  <si>
    <t>5020220077635036</t>
  </si>
  <si>
    <t>5030220077635036</t>
  </si>
  <si>
    <t>5030220080025036</t>
  </si>
  <si>
    <t>5030220080215036</t>
  </si>
  <si>
    <t>5030220080615036</t>
  </si>
  <si>
    <t>5030220082125036</t>
  </si>
  <si>
    <t>5030220082435036</t>
  </si>
  <si>
    <t>5030220084115036</t>
  </si>
  <si>
    <t>5030220084225036</t>
  </si>
  <si>
    <t>5030220086105036</t>
  </si>
  <si>
    <t>5030220086115036</t>
  </si>
  <si>
    <t>5030220086215036</t>
  </si>
  <si>
    <t>5030220086225036</t>
  </si>
  <si>
    <t>5030220086235036</t>
  </si>
  <si>
    <t>5030220087115036</t>
  </si>
  <si>
    <t>5030220087235036</t>
  </si>
  <si>
    <t>5020220060035037</t>
  </si>
  <si>
    <t>5020220060315037</t>
  </si>
  <si>
    <t>5020220060615037</t>
  </si>
  <si>
    <t>5020220060625037</t>
  </si>
  <si>
    <t>5020220062435037</t>
  </si>
  <si>
    <t>5020220062465037</t>
  </si>
  <si>
    <t>5020220064175037</t>
  </si>
  <si>
    <t>5020220066405037</t>
  </si>
  <si>
    <t>5020220067225037</t>
  </si>
  <si>
    <t>5030220080115037</t>
  </si>
  <si>
    <t>5030220080335037</t>
  </si>
  <si>
    <t>5030220080615037</t>
  </si>
  <si>
    <t>5030220080635037</t>
  </si>
  <si>
    <t>5030220084175037</t>
  </si>
  <si>
    <t>5030220086225037</t>
  </si>
  <si>
    <t>5030220087405037</t>
  </si>
  <si>
    <t>5020220064125039</t>
  </si>
  <si>
    <t>5020220066115039</t>
  </si>
  <si>
    <t>5030220084125039</t>
  </si>
  <si>
    <t>5030220087115039</t>
  </si>
  <si>
    <t>5020220062125040</t>
  </si>
  <si>
    <t>5020220062185040</t>
  </si>
  <si>
    <t>5020220066065040</t>
  </si>
  <si>
    <t>5020220066075040</t>
  </si>
  <si>
    <t>5020220067115040</t>
  </si>
  <si>
    <t>5020220067145040</t>
  </si>
  <si>
    <t>5030220080115040</t>
  </si>
  <si>
    <t>5030220080635040</t>
  </si>
  <si>
    <t>5030220086115040</t>
  </si>
  <si>
    <t>5030220086145040</t>
  </si>
  <si>
    <t>WP II-D-1.1c</t>
  </si>
  <si>
    <t>Account No.</t>
  </si>
  <si>
    <t>Test Year
10/1/2017 - 9/30/2018</t>
  </si>
  <si>
    <t>K&amp;M Adjustments</t>
  </si>
  <si>
    <t>10/01/2016 - 09/30/2017</t>
  </si>
  <si>
    <t>Backcharged salary &amp; fringes</t>
  </si>
  <si>
    <t>2.5% General Wage Increase</t>
  </si>
  <si>
    <t>Additional Charges</t>
  </si>
  <si>
    <t xml:space="preserve"> (e)</t>
  </si>
  <si>
    <t xml:space="preserve"> (f)</t>
  </si>
  <si>
    <t xml:space="preserve"> (g)</t>
  </si>
  <si>
    <t xml:space="preserve"> (h)</t>
  </si>
  <si>
    <t>More Bad weather days were paid in the Test Year (10/1/2017 - 9/30/2018).</t>
  </si>
  <si>
    <t>2.5% General Wage Increase.</t>
  </si>
  <si>
    <t>There was additional Administrative Leave paid in the Test Year (10/1/2017 - 9/30/2018).</t>
  </si>
  <si>
    <t>There were impacts for reclassifications and promotions in the Test Year.</t>
  </si>
  <si>
    <t>Workpaper RFI #3.40 General Payroll Increase for Historic Year and Adjusted Test Year</t>
  </si>
  <si>
    <r>
      <t xml:space="preserve">Schedule II-D-9.1.c General Payroll Increase for Historic Year and Adjusted Test Year - </t>
    </r>
    <r>
      <rPr>
        <b/>
        <sz val="11"/>
        <color rgb="FFFF0000"/>
        <rFont val="Calibri"/>
        <family val="2"/>
      </rPr>
      <t>REVISED</t>
    </r>
  </si>
  <si>
    <t>Explanation of Payroll Adjustments from the Historic Year 10/01/2016 - 09/30/2017 (c) to the Test Year 10/1/2017 - 9/30/2018 (f):</t>
  </si>
  <si>
    <t>There were more filled positions in the Test Year (10/1/2017 - 9/30/2018).</t>
  </si>
  <si>
    <t xml:space="preserve">More Overtime was paid in the Test Year (10/1/2017 - 9/30/2018).  </t>
  </si>
  <si>
    <t>Explanation of the Known and Measurable Adjustments (g) to Payroll from the Test Year 10/1/2017 - 9/30/2018 (f):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</si>
</sst>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4" fillId="2" borderId="1" xfId="3" applyFont="1" applyFill="1" applyBorder="1" applyAlignment="1">
      <alignment horizontal="center" wrapText="1"/>
    </xf>
    <xf numFmtId="43" fontId="4" fillId="2" borderId="1" xfId="1" applyFont="1" applyFill="1" applyBorder="1" applyAlignment="1">
      <alignment horizontal="center" wrapText="1"/>
    </xf>
    <xf numFmtId="0" fontId="4" fillId="0" borderId="2" xfId="3" applyFont="1" applyFill="1" applyBorder="1" applyAlignment="1">
      <alignment horizontal="right" wrapText="1"/>
    </xf>
    <xf numFmtId="0" fontId="4" fillId="0" borderId="2" xfId="3" applyFont="1" applyFill="1" applyBorder="1" applyAlignment="1">
      <alignment wrapText="1"/>
    </xf>
    <xf numFmtId="0" fontId="5" fillId="0" borderId="0" xfId="0" applyFont="1" applyFill="1"/>
    <xf numFmtId="43" fontId="4" fillId="0" borderId="2" xfId="1" applyFont="1" applyFill="1" applyBorder="1" applyAlignment="1">
      <alignment horizontal="right" wrapText="1"/>
    </xf>
    <xf numFmtId="0" fontId="4" fillId="0" borderId="0" xfId="3" applyFont="1" applyFill="1" applyBorder="1" applyAlignment="1">
      <alignment wrapText="1"/>
    </xf>
    <xf numFmtId="0" fontId="6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7" fillId="0" borderId="0" xfId="0" applyFont="1" applyBorder="1"/>
    <xf numFmtId="0" fontId="0" fillId="0" borderId="0" xfId="0" applyBorder="1"/>
    <xf numFmtId="0" fontId="7" fillId="0" borderId="3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4" fontId="0" fillId="0" borderId="6" xfId="0" applyNumberFormat="1" applyBorder="1" applyAlignment="1">
      <alignment horizontal="center" wrapText="1"/>
    </xf>
    <xf numFmtId="164" fontId="0" fillId="0" borderId="5" xfId="2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0" fillId="0" borderId="5" xfId="2" applyNumberFormat="1" applyFont="1" applyBorder="1" applyAlignment="1">
      <alignment horizontal="center" wrapText="1"/>
    </xf>
    <xf numFmtId="0" fontId="0" fillId="0" borderId="5" xfId="0" applyFont="1" applyBorder="1" applyAlignment="1">
      <alignment horizontal="left"/>
    </xf>
    <xf numFmtId="164" fontId="0" fillId="0" borderId="4" xfId="2" applyNumberFormat="1" applyFont="1" applyBorder="1" applyAlignment="1">
      <alignment horizontal="center"/>
    </xf>
    <xf numFmtId="165" fontId="8" fillId="0" borderId="4" xfId="1" applyNumberFormat="1" applyFont="1" applyFill="1" applyBorder="1" applyAlignment="1">
      <alignment wrapText="1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3" fontId="0" fillId="0" borderId="0" xfId="1" applyFont="1" applyBorder="1"/>
    <xf numFmtId="164" fontId="0" fillId="0" borderId="7" xfId="2" applyNumberFormat="1" applyFont="1" applyBorder="1"/>
    <xf numFmtId="0" fontId="0" fillId="0" borderId="7" xfId="0" applyFont="1" applyBorder="1"/>
    <xf numFmtId="43" fontId="0" fillId="0" borderId="0" xfId="0" applyNumberFormat="1" applyFont="1" applyBorder="1"/>
    <xf numFmtId="0" fontId="0" fillId="0" borderId="0" xfId="0" applyFont="1" applyFill="1" applyBorder="1"/>
    <xf numFmtId="43" fontId="0" fillId="0" borderId="0" xfId="0" applyNumberFormat="1" applyBorder="1"/>
    <xf numFmtId="0" fontId="0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pivotButton="1"/>
    <xf numFmtId="43" fontId="0" fillId="0" borderId="0" xfId="0" applyNumberFormat="1"/>
    <xf numFmtId="165" fontId="0" fillId="0" borderId="0" xfId="1" applyNumberFormat="1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2" xfId="0" applyFont="1" applyFill="1" applyBorder="1"/>
    <xf numFmtId="43" fontId="5" fillId="0" borderId="2" xfId="1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NumberFormat="1"/>
    <xf numFmtId="165" fontId="0" fillId="0" borderId="0" xfId="1" applyNumberFormat="1" applyFont="1"/>
    <xf numFmtId="0" fontId="0" fillId="3" borderId="7" xfId="0" applyNumberFormat="1" applyFont="1" applyFill="1" applyBorder="1"/>
    <xf numFmtId="43" fontId="0" fillId="3" borderId="0" xfId="1" applyFont="1" applyFill="1" applyBorder="1"/>
    <xf numFmtId="165" fontId="0" fillId="3" borderId="6" xfId="1" applyNumberFormat="1" applyFont="1" applyFill="1" applyBorder="1"/>
    <xf numFmtId="43" fontId="0" fillId="0" borderId="0" xfId="1" applyFont="1"/>
    <xf numFmtId="43" fontId="0" fillId="0" borderId="0" xfId="0" applyNumberFormat="1" applyFont="1"/>
    <xf numFmtId="0" fontId="0" fillId="0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43" fontId="0" fillId="3" borderId="0" xfId="0" applyNumberFormat="1" applyFill="1"/>
    <xf numFmtId="0" fontId="2" fillId="3" borderId="0" xfId="0" applyFont="1" applyFill="1" applyAlignment="1">
      <alignment horizontal="center" wrapText="1"/>
    </xf>
    <xf numFmtId="0" fontId="11" fillId="0" borderId="7" xfId="0" applyFont="1" applyFill="1" applyBorder="1" applyAlignment="1">
      <alignment horizontal="center"/>
    </xf>
    <xf numFmtId="14" fontId="11" fillId="0" borderId="4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165" fontId="0" fillId="0" borderId="10" xfId="0" applyNumberFormat="1" applyBorder="1"/>
    <xf numFmtId="43" fontId="0" fillId="0" borderId="10" xfId="0" applyNumberFormat="1" applyBorder="1"/>
    <xf numFmtId="0" fontId="2" fillId="0" borderId="12" xfId="0" applyFont="1" applyBorder="1" applyAlignment="1">
      <alignment horizontal="center" wrapText="1"/>
    </xf>
    <xf numFmtId="165" fontId="0" fillId="0" borderId="12" xfId="1" applyNumberFormat="1" applyFont="1" applyBorder="1"/>
    <xf numFmtId="165" fontId="0" fillId="0" borderId="11" xfId="0" applyNumberFormat="1" applyBorder="1"/>
  </cellXfs>
  <cellStyles count="4">
    <cellStyle name="Comma" xfId="1" builtinId="3"/>
    <cellStyle name="Normal" xfId="0" builtinId="0"/>
    <cellStyle name="Normal_Sheet1" xfId="3" xr:uid="{3630C1A9-DEDD-40FD-8144-907BC8063B7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57011</xdr:colOff>
      <xdr:row>0</xdr:row>
      <xdr:rowOff>180976</xdr:rowOff>
    </xdr:from>
    <xdr:to>
      <xdr:col>16</xdr:col>
      <xdr:colOff>94181</xdr:colOff>
      <xdr:row>41</xdr:row>
      <xdr:rowOff>151346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4E949-41E7-4BDB-9EEE-F76D36F80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211" y="180976"/>
          <a:ext cx="8571570" cy="844762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rlman, Debbie" refreshedDate="43706.6320375" createdVersion="6" refreshedVersion="6" minRefreshableVersion="3" recordCount="1633" xr:uid="{D7DE5043-5C25-48BB-95EA-51BB9F71D6A4}">
  <cacheSource type="worksheet">
    <worksheetSource ref="A1:P1634" sheet="II D-9.1c_data support_revised"/>
  </cacheSource>
  <cacheFields count="16">
    <cacheField name="BFY" numFmtId="0">
      <sharedItems containsSemiMixedTypes="0" containsString="0" containsNumber="1" containsInteger="1" minValue="2016" maxValue="2018"/>
    </cacheField>
    <cacheField name="FUND" numFmtId="0">
      <sharedItems/>
    </cacheField>
    <cacheField name="UNIT" numFmtId="0">
      <sharedItems containsSemiMixedTypes="0" containsString="0" containsNumber="1" containsInteger="1" minValue="6002" maxValue="8741"/>
    </cacheField>
    <cacheField name="UN" numFmtId="0">
      <sharedItems count="107">
        <s v="WATER OPERATIONS SUPPORT"/>
        <s v="WATER TRT ENTERPRISE ASST MGMT SYS"/>
        <s v="SECURITY MANAGEMENT"/>
        <s v="DAVIS WTP OPERATIONS"/>
        <s v="DAVIS WTP MAINTENANCE"/>
        <s v="ULLRICH WTP OPERATIONS"/>
        <s v="ULLRICH WTP MAINTENANCE"/>
        <s v="PUMP STATION &amp; RESERVOIR MAINTENANCE"/>
        <s v="WATER ELECTRICAL MAINTENANCE"/>
        <s v="WATER INSTRUMENTATION &amp; CONTROL"/>
        <s v="PUMP STATION &amp; RESERVOIR OPERATIONS"/>
        <s v="LONGHORN DAM OPERATIONS"/>
        <s v="LONGHORN DAM MAINTENANCE"/>
        <s v="DRINKING WATER LAB"/>
        <s v="WTP 4 OPERATIONS"/>
        <s v="WTP 4 MAINTENANCE"/>
        <s v="WATER PROCESS ENGINEERING"/>
        <s v="WATER MANAGEMENT SERVICES"/>
        <s v="WATER RESPONSE SERVICES"/>
        <s v="WATER ASSET MANAGEMENT"/>
        <s v="WATER DISPATCH SERVICES"/>
        <s v="DISTRIBUTION ENGINEERING"/>
        <s v="WATER UTILITY LINE LOCATORS"/>
        <s v="VALVES"/>
        <s v="WATER PROTECTION/INSPECTION"/>
        <s v="WATER VALVE EXERCISING"/>
        <s v="WATER VALVE &amp; HYDRANT MAINTENANCE"/>
        <s v="ENVIRONMENTAL MANAGEMENT"/>
        <s v="WATER DISTRIBUTION SYSTEM MAINTENANCE"/>
        <s v="WATER DISTRIBUTION SYSTEM MAINTENANCE NIGHT"/>
        <s v="WATER METER MAINTENANCE"/>
        <s v="TAP SALES"/>
        <s v="SERVICE CONNECTION DIST NORTH"/>
        <s v="RETAIL CUSTOMER SERVICE"/>
        <s v="WATER VALVE PREVENTATIVE MAINTENANCE"/>
        <s v="FACILITY SERVICES"/>
        <s v="SYSTEM PLANNING"/>
        <s v="UTILITY DEVELOPMENT SERVICES"/>
        <s v="INFRASTRUCTURE MANAGEMENT"/>
        <s v="WATER CONSTRUCTION SERVICES"/>
        <s v="IT GIS"/>
        <s v="FACILITY ENGINEERING WATER"/>
        <s v="FACILITY ENGINEERING-TRT SUP"/>
        <s v="ENGINEERING SUPPORT AND SURVEY"/>
        <s v="ENGINEERING WATER"/>
        <s v="LAND MANAGEMENT CONSERV"/>
        <s v="BALCONES CANYONLAND PRESV MGMT"/>
        <s v="DRINKING WATER REGULATORY SERVICES"/>
        <s v="INTERNAL AUDIT"/>
        <s v="BUSINESS SUPPORT"/>
        <s v="PUBLIC AFFAIRS"/>
        <s v="PURCHASING/CONTRACT ADMIN"/>
        <s v="ACCOUNTS PAYABLE"/>
        <s v="MANAGEMENT RESILIENCY"/>
        <s v="RECORDS &amp; INFORMATION MGMT SERVICES"/>
        <s v="ORGANIZATIONAL DEVELOPMENT"/>
        <s v="EMPLOYMENT &amp; COMPENSATION"/>
        <s v="EMPLOYEE RELATIONS &amp; WORKERS COMPENSATION"/>
        <s v="SAFETY"/>
        <s v="CERTIFICATION TRAINING"/>
        <s v="FINANCIAL PLANNING &amp; ANALYSIS"/>
        <s v="RATES AND CHARGES"/>
        <s v="WAREHOUSE/STORES"/>
        <s v="FLEET MANAGEMENT"/>
        <s v="BUDGET &amp; ACCOUNTING"/>
        <s v="HVAC SERVICES"/>
        <s v="FACILITY PROGRAM MANAGEMENT"/>
        <s v="IT INFRASTRUCTURE"/>
        <s v="IT APPLICATIONS"/>
        <s v="WATER CONSERVATION"/>
        <s v="LAND USE REVIEW TEAM"/>
        <s v="BUILDING PLAN REVIEW - INDUSTRIAL WASTE"/>
        <s v="BUILDING PLAN REVIEW - WATER PROTECTION"/>
        <s v="PERMIT AND LICENSE CENTER"/>
        <s v="WASTEWATER OPERATIONS SUPPORT"/>
        <s v="WASTEWATER TRT ENTERPRISE ASST MGMT SYS"/>
        <s v="SOUTH AUSTIN REGIONAL OPERATIONS"/>
        <s v="SOUTH AUSTIN REGIONAL MAINTENANCE"/>
        <s v="REMOTE FACILITIES"/>
        <s v="HORNSBY BEND WWTP OPERATIONS"/>
        <s v="HORNSBY BEND WWTP MAINTENANCE"/>
        <s v="HORNSBY BEND EQUIPMENT MAINTENANCE"/>
        <s v="WASTEWATER ELECTRICAL MAINTENANCE"/>
        <s v="WASTEWATER INSTRUMENTATION &amp; CONTROL"/>
        <s v="WALNUT CREEK WWTP OPERATIONS"/>
        <s v="WALNUT CREEK WWTP MAINTENANCE"/>
        <s v="LIFT STATIONS"/>
        <s v="WASTEWATER LAB WALNUT"/>
        <s v="WASTEWATER LAB HORNSBY"/>
        <s v="WASTEWATER PROCESS ENGINEERING"/>
        <s v="WASTEWATER UTILITY LINE LOCATORS"/>
        <s v="WASTEWATER DISPATCH SERVICES"/>
        <s v="WASTEWATER MANAGEMENT SERVICES"/>
        <s v="WASTEWATER ASSET MANAGEMENT"/>
        <s v="INDUSTRIAL WASTE CONTROL"/>
        <s v="WASTEWATER COLLECTION SYSTEM MAINTENANCE"/>
        <s v="SERVICE CONNECTION NORTH COLLC"/>
        <s v="WASTEWATER CONSTRUCTION SERVICES"/>
        <s v="ON-SITE SEWAGE FACILITIES"/>
        <s v="FACILITY ENGINEERING WASTEWATER"/>
        <s v="FACILITY ENGINEERING TRT SUPPR"/>
        <s v="COLLECTION ENGINEERING WASTEWATER"/>
        <s v="WASTEWATER TV INSPECTION"/>
        <s v="WASTEWATER INFLOW &amp; INFILTRATION"/>
        <s v="WASTEWATER SANITARY SEWER OVERFLOW ABATEMENT"/>
        <s v="WASTEWATER REGULATORY SERVICES"/>
        <s v="CENTER FOR ENVIRONMENTAL RESEARCH"/>
      </sharedItems>
    </cacheField>
    <cacheField name="Combo" numFmtId="0">
      <sharedItems/>
    </cacheField>
    <cacheField name="PROG" numFmtId="0">
      <sharedItems/>
    </cacheField>
    <cacheField name="PROG AREA" numFmtId="0">
      <sharedItems/>
    </cacheField>
    <cacheField name="DM" numFmtId="0">
      <sharedItems/>
    </cacheField>
    <cacheField name="OCC" numFmtId="0">
      <sharedItems/>
    </cacheField>
    <cacheField name="Account No" numFmtId="0">
      <sharedItems containsSemiMixedTypes="0" containsString="0" containsNumber="1" containsInteger="1" minValue="5001" maxValue="5040" count="18">
        <n v="5001"/>
        <n v="5004"/>
        <n v="5005"/>
        <n v="5018"/>
        <n v="5020"/>
        <n v="5021"/>
        <n v="5022"/>
        <n v="5023"/>
        <n v="5024"/>
        <n v="5031"/>
        <n v="5032"/>
        <n v="5033"/>
        <n v="5034"/>
        <n v="5035"/>
        <n v="5036"/>
        <n v="5037"/>
        <n v="5039"/>
        <n v="5040"/>
      </sharedItems>
    </cacheField>
    <cacheField name="Description" numFmtId="0">
      <sharedItems/>
    </cacheField>
    <cacheField name="Test Year" numFmtId="43">
      <sharedItems containsSemiMixedTypes="0" containsString="0" containsNumber="1" minValue="-70.459999999999994" maxValue="1547964.2899999956"/>
    </cacheField>
    <cacheField name="Known &amp; Measurable Changes" numFmtId="43">
      <sharedItems containsString="0" containsBlank="1" containsNumber="1" minValue="-1.7614999999999998" maxValue="38699.107249999892"/>
    </cacheField>
    <cacheField name="Adjusted Test Year" numFmtId="43">
      <sharedItems containsSemiMixedTypes="0" containsString="0" containsNumber="1" minValue="-72.221499999999992" maxValue="1586663.3972499955"/>
    </cacheField>
    <cacheField name="FY 2017 Actuals" numFmtId="43">
      <sharedItems containsSemiMixedTypes="0" containsString="0" containsNumber="1" minValue="-1.7763568394002505E-15" maxValue="1678780.4"/>
    </cacheField>
    <cacheField name="FY 2016 Actuals" numFmtId="43">
      <sharedItems containsSemiMixedTypes="0" containsString="0" containsNumber="1" minValue="-72.049999999999969" maxValue="1526449.25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33">
  <r>
    <n v="2018"/>
    <s v="5020"/>
    <n v="6002"/>
    <x v="0"/>
    <s v="5020220060025001"/>
    <s v="Operations"/>
    <s v="Treatment"/>
    <s v="Treatment Support"/>
    <s v="Personnel"/>
    <x v="0"/>
    <s v="Regular wages - full-time"/>
    <n v="372407.05000000005"/>
    <n v="9310.1762500000023"/>
    <n v="381717.22625000007"/>
    <n v="276986.52999999956"/>
    <n v="332931.76999999967"/>
  </r>
  <r>
    <n v="2018"/>
    <s v="5020"/>
    <n v="6003"/>
    <x v="1"/>
    <s v="5020220060035001"/>
    <s v="Operations"/>
    <s v="Treatment"/>
    <s v="Treatment Enterprise Asset Management System"/>
    <s v="Personnel"/>
    <x v="0"/>
    <s v="Regular wages - full-time"/>
    <n v="189013.37999999983"/>
    <n v="4725.3344999999963"/>
    <n v="193738.71449999983"/>
    <n v="191435.53000000006"/>
    <n v="167907.62999999989"/>
  </r>
  <r>
    <n v="2018"/>
    <s v="5020"/>
    <n v="6004"/>
    <x v="2"/>
    <s v="5020220060045001"/>
    <s v="Support Services"/>
    <s v="Direct Reports"/>
    <s v="Security Management"/>
    <s v="Personnel"/>
    <x v="0"/>
    <s v="Regular wages - full-time"/>
    <n v="201244.72999999995"/>
    <n v="5031.1182499999995"/>
    <n v="206275.84824999995"/>
    <n v="188860.85000000018"/>
    <n v="148848.70000000001"/>
  </r>
  <r>
    <n v="2018"/>
    <s v="5020"/>
    <n v="6021"/>
    <x v="3"/>
    <s v="5020220060215001"/>
    <s v="Operations"/>
    <s v="Treatment"/>
    <s v="Water Treatment"/>
    <s v="Personnel"/>
    <x v="0"/>
    <s v="Regular wages - full-time"/>
    <n v="757386.04000000178"/>
    <n v="18934.651000000045"/>
    <n v="776320.69100000185"/>
    <n v="696916.61000000185"/>
    <n v="700936.37000000081"/>
  </r>
  <r>
    <n v="2018"/>
    <s v="5020"/>
    <n v="6022"/>
    <x v="4"/>
    <s v="5020220060225001"/>
    <s v="Operations"/>
    <s v="Treatment"/>
    <s v="Water Treatment"/>
    <s v="Personnel"/>
    <x v="0"/>
    <s v="Regular wages - full-time"/>
    <n v="786759.67999999912"/>
    <n v="19668.99199999998"/>
    <n v="806428.67199999909"/>
    <n v="676338.07999999973"/>
    <n v="636852.52000000083"/>
  </r>
  <r>
    <n v="2018"/>
    <s v="5020"/>
    <n v="6031"/>
    <x v="5"/>
    <s v="5020220060315001"/>
    <s v="Operations"/>
    <s v="Treatment"/>
    <s v="Water Treatment"/>
    <s v="Personnel"/>
    <x v="0"/>
    <s v="Regular wages - full-time"/>
    <n v="768917.58999999927"/>
    <n v="19222.939749999983"/>
    <n v="788140.52974999929"/>
    <n v="692168.90000000037"/>
    <n v="715486.85000000021"/>
  </r>
  <r>
    <n v="2018"/>
    <s v="5020"/>
    <n v="6032"/>
    <x v="6"/>
    <s v="5020220060325001"/>
    <s v="Operations"/>
    <s v="Treatment"/>
    <s v="Water Treatment"/>
    <s v="Personnel"/>
    <x v="0"/>
    <s v="Regular wages - full-time"/>
    <n v="846024.28999999852"/>
    <n v="21150.607249999965"/>
    <n v="867174.89724999852"/>
    <n v="835218.5899999995"/>
    <n v="650866.16999999818"/>
  </r>
  <r>
    <n v="2018"/>
    <s v="5020"/>
    <n v="6042"/>
    <x v="7"/>
    <s v="5020220060425001"/>
    <s v="Operations"/>
    <s v="Treatment"/>
    <s v="Pump Stations &amp; Reservoir Maintenance"/>
    <s v="Personnel"/>
    <x v="0"/>
    <s v="Regular wages - full-time"/>
    <n v="895354.9300000011"/>
    <n v="22383.87325000003"/>
    <n v="917738.80325000116"/>
    <n v="771574.90999999922"/>
    <n v="620572.63999999966"/>
  </r>
  <r>
    <n v="2018"/>
    <s v="5020"/>
    <n v="6043"/>
    <x v="8"/>
    <s v="5020220060435001"/>
    <s v="Operations"/>
    <s v="Treatment"/>
    <s v="AWU Electrical Services"/>
    <s v="Personnel"/>
    <x v="0"/>
    <s v="Regular wages - full-time"/>
    <n v="599992.32999999973"/>
    <n v="14999.808249999995"/>
    <n v="614992.13824999973"/>
    <n v="673771.25999999966"/>
    <n v="677672.19999999879"/>
  </r>
  <r>
    <n v="2018"/>
    <s v="5020"/>
    <n v="6044"/>
    <x v="9"/>
    <s v="5020220060445001"/>
    <s v="Operations"/>
    <s v="Treatment"/>
    <s v="AWU Instrumentation &amp; Control"/>
    <s v="Personnel"/>
    <x v="0"/>
    <s v="Regular wages - full-time"/>
    <n v="632103.86999999965"/>
    <n v="15802.596749999992"/>
    <n v="647906.46674999967"/>
    <n v="550103.94999999856"/>
    <n v="502340.73000000033"/>
  </r>
  <r>
    <n v="2018"/>
    <s v="5020"/>
    <n v="6045"/>
    <x v="10"/>
    <s v="5020220060455001"/>
    <s v="Operations"/>
    <s v="Treatment"/>
    <s v="Pump Stations &amp; Reservoir Maintenance"/>
    <s v="Personnel"/>
    <x v="0"/>
    <s v="Regular wages - full-time"/>
    <n v="701790.24999999884"/>
    <n v="17544.756249999973"/>
    <n v="719335.00624999881"/>
    <n v="720841.98999999894"/>
    <n v="724297.76000000094"/>
  </r>
  <r>
    <n v="2018"/>
    <s v="5020"/>
    <n v="6046"/>
    <x v="11"/>
    <s v="5020220060465001"/>
    <s v="Operations"/>
    <s v="Treatment"/>
    <s v="Pump Stations &amp; Reservoir Maintenance"/>
    <s v="Personnel"/>
    <x v="0"/>
    <s v="Regular wages - full-time"/>
    <n v="56162.890000000029"/>
    <n v="1404.0722500000008"/>
    <n v="57566.962250000026"/>
    <n v="0"/>
    <n v="0"/>
  </r>
  <r>
    <n v="2018"/>
    <s v="5020"/>
    <n v="6047"/>
    <x v="12"/>
    <s v="5020220060475001"/>
    <s v="Operations"/>
    <s v="Treatment"/>
    <s v="Pump Stations &amp; Reservoir Maintenance"/>
    <s v="Personnel"/>
    <x v="0"/>
    <s v="Regular wages - full-time"/>
    <n v="12036.95"/>
    <n v="300.92375000000004"/>
    <n v="12337.873750000001"/>
    <n v="0"/>
    <n v="0"/>
  </r>
  <r>
    <n v="2018"/>
    <s v="5020"/>
    <n v="6050"/>
    <x v="13"/>
    <s v="5020220060505001"/>
    <s v="Operations"/>
    <s v="Treatment"/>
    <s v="Laboratory Services"/>
    <s v="Personnel"/>
    <x v="0"/>
    <s v="Regular wages - full-time"/>
    <n v="835082.16"/>
    <n v="20877.054000000004"/>
    <n v="855959.21400000004"/>
    <n v="806233.16999999946"/>
    <n v="749209.7900000005"/>
  </r>
  <r>
    <n v="2018"/>
    <s v="5020"/>
    <n v="6061"/>
    <x v="14"/>
    <s v="5020220060615001"/>
    <s v="Operations"/>
    <s v="Treatment"/>
    <s v="Water Treatment"/>
    <s v="Personnel"/>
    <x v="0"/>
    <s v="Regular wages - full-time"/>
    <n v="584958.19999999949"/>
    <n v="14623.954999999987"/>
    <n v="599582.15499999945"/>
    <n v="520081.41999999969"/>
    <n v="519203.41999999894"/>
  </r>
  <r>
    <n v="2018"/>
    <s v="5020"/>
    <n v="6062"/>
    <x v="15"/>
    <s v="5020220060625001"/>
    <s v="Operations"/>
    <s v="Treatment"/>
    <s v="Water Treatment"/>
    <s v="Personnel"/>
    <x v="0"/>
    <s v="Regular wages - full-time"/>
    <n v="470585.48000000045"/>
    <n v="11764.637000000012"/>
    <n v="482350.11700000043"/>
    <n v="459166.0500000008"/>
    <n v="427844.07999999943"/>
  </r>
  <r>
    <n v="2018"/>
    <s v="5020"/>
    <n v="6070"/>
    <x v="16"/>
    <s v="5020220060705001"/>
    <s v="Operations"/>
    <s v="Treatment"/>
    <s v="Process Engineering"/>
    <s v="Personnel"/>
    <x v="0"/>
    <s v="Regular wages - full-time"/>
    <n v="308244.54000000033"/>
    <n v="7706.1135000000086"/>
    <n v="315950.65350000036"/>
    <n v="277189.52"/>
    <n v="277959.31000000011"/>
  </r>
  <r>
    <n v="2018"/>
    <s v="5020"/>
    <n v="6211"/>
    <x v="17"/>
    <s v="5020220062115001"/>
    <s v="Operations"/>
    <s v="Pipeline Operations"/>
    <s v="Pipeline Management Services"/>
    <s v="Personnel"/>
    <x v="0"/>
    <s v="Regular wages - full-time"/>
    <n v="380155.44999999984"/>
    <n v="9503.8862499999959"/>
    <n v="389659.33624999982"/>
    <n v="603440.63000000024"/>
    <n v="567446.40000000095"/>
  </r>
  <r>
    <n v="2018"/>
    <s v="5020"/>
    <n v="6212"/>
    <x v="18"/>
    <s v="5020220062125001"/>
    <s v="Operations"/>
    <s v="Pipeline Operations"/>
    <s v="Water Meter Operations"/>
    <s v="Personnel"/>
    <x v="0"/>
    <s v="Regular wages - full-time"/>
    <n v="559009.33999999939"/>
    <n v="13975.233499999986"/>
    <n v="572984.57349999936"/>
    <n v="511360.58000000054"/>
    <n v="527561.99"/>
  </r>
  <r>
    <n v="2018"/>
    <s v="5020"/>
    <n v="6213"/>
    <x v="19"/>
    <s v="5020220062135001"/>
    <s v="Operations"/>
    <s v="Pipeline Operations"/>
    <s v="Construction &amp; Rehabilitation Services "/>
    <s v="Personnel"/>
    <x v="0"/>
    <s v="Regular wages - full-time"/>
    <n v="226376.99000000002"/>
    <n v="5659.424750000001"/>
    <n v="232036.41475000003"/>
    <n v="75444.280000000057"/>
    <n v="57260.430000000022"/>
  </r>
  <r>
    <n v="2018"/>
    <s v="5020"/>
    <n v="6214"/>
    <x v="20"/>
    <s v="5020220062145001"/>
    <s v="Operations"/>
    <s v="Pipeline Operations"/>
    <s v="Pipeline Management Services"/>
    <s v="Personnel"/>
    <x v="0"/>
    <s v="Regular wages - full-time"/>
    <n v="355117.63000000053"/>
    <n v="8877.9407500000143"/>
    <n v="363995.57075000054"/>
    <n v="293228.68999999983"/>
    <n v="307087.01"/>
  </r>
  <r>
    <n v="2018"/>
    <s v="5020"/>
    <n v="6215"/>
    <x v="21"/>
    <s v="5020220062155001"/>
    <s v="Engineering Services"/>
    <s v="Engineering Services"/>
    <s v="Distribution System Engineering"/>
    <s v="Personnel"/>
    <x v="0"/>
    <s v="Regular wages - full-time"/>
    <n v="489135.97000000009"/>
    <n v="12228.399250000002"/>
    <n v="501364.36925000011"/>
    <n v="645253.74999999965"/>
    <n v="699756.86999999918"/>
  </r>
  <r>
    <n v="2018"/>
    <s v="5020"/>
    <n v="6218"/>
    <x v="22"/>
    <s v="5020220062185001"/>
    <s v="Operations"/>
    <s v="Pipeline Operations"/>
    <s v="Water Meter Operations"/>
    <s v="Personnel"/>
    <x v="0"/>
    <s v="Regular wages - full-time"/>
    <n v="158696.35000000024"/>
    <n v="3967.408750000006"/>
    <n v="162663.75875000024"/>
    <n v="199323.21"/>
    <n v="204076.7199999998"/>
  </r>
  <r>
    <n v="2018"/>
    <s v="5020"/>
    <n v="6221"/>
    <x v="23"/>
    <s v="5020220062215001"/>
    <s v="Operations"/>
    <s v="Pipeline Operations"/>
    <s v="Distribution System Maintenance"/>
    <s v="Personnel"/>
    <x v="0"/>
    <s v="Regular wages - full-time"/>
    <n v="247264.99000000002"/>
    <n v="6181.6247500000009"/>
    <n v="253446.61475000001"/>
    <n v="191626.99000000019"/>
    <n v="177894.2300000001"/>
  </r>
  <r>
    <n v="2018"/>
    <s v="5020"/>
    <n v="6222"/>
    <x v="24"/>
    <s v="5020220062225001"/>
    <s v="Environmental Affairs &amp; Conservation"/>
    <s v="Environmental Affairs &amp; Conservation"/>
    <s v="Special Services"/>
    <s v="Personnel"/>
    <x v="0"/>
    <s v="Regular wages - full-time"/>
    <n v="592702.02000000025"/>
    <n v="14817.550500000007"/>
    <n v="607519.57050000026"/>
    <n v="646640.21000000008"/>
    <n v="582295.50000000023"/>
  </r>
  <r>
    <n v="2018"/>
    <s v="5020"/>
    <n v="6223"/>
    <x v="25"/>
    <s v="5020220062235001"/>
    <s v="Operations"/>
    <s v="Pipeline Operations"/>
    <s v="Distribution System Maintenance"/>
    <s v="Personnel"/>
    <x v="0"/>
    <s v="Regular wages - full-time"/>
    <n v="637439.09999999916"/>
    <n v="15935.977499999979"/>
    <n v="653375.0774999992"/>
    <n v="466205.36000000051"/>
    <n v="341347.67999999982"/>
  </r>
  <r>
    <n v="2018"/>
    <s v="5020"/>
    <n v="6225"/>
    <x v="26"/>
    <s v="5020220062255001"/>
    <s v="Operations"/>
    <s v="Pipeline Operations"/>
    <s v="Distribution System Maintenance"/>
    <s v="Personnel"/>
    <x v="0"/>
    <s v="Regular wages - full-time"/>
    <n v="543275.12999999942"/>
    <n v="13581.878249999987"/>
    <n v="556857.00824999937"/>
    <n v="600102.68000000052"/>
    <n v="561670.89999999979"/>
  </r>
  <r>
    <n v="2018"/>
    <s v="5020"/>
    <n v="6227"/>
    <x v="27"/>
    <s v="5020220062275001"/>
    <s v="Environmental Affairs &amp; Conservation"/>
    <s v="Environmental Affairs &amp; Conservation"/>
    <s v="Special Services"/>
    <s v="Personnel"/>
    <x v="0"/>
    <s v="Regular wages - full-time"/>
    <n v="88226.87"/>
    <n v="2205.67175"/>
    <n v="90432.541749999989"/>
    <n v="94245.010000000024"/>
    <n v="87946.250000000029"/>
  </r>
  <r>
    <n v="2018"/>
    <s v="5020"/>
    <n v="6231"/>
    <x v="28"/>
    <s v="5020220062315001"/>
    <s v="Operations"/>
    <s v="Pipeline Operations"/>
    <s v="Distribution System Maintenance"/>
    <s v="Personnel"/>
    <x v="0"/>
    <s v="Regular wages - full-time"/>
    <n v="1547964.2899999956"/>
    <n v="38699.107249999892"/>
    <n v="1586663.3972499955"/>
    <n v="1678780.4"/>
    <n v="1448553.1600000029"/>
  </r>
  <r>
    <n v="2018"/>
    <s v="5020"/>
    <n v="6232"/>
    <x v="29"/>
    <s v="5020220062325001"/>
    <s v="Operations"/>
    <s v="Pipeline Operations"/>
    <s v="Distribution System Maintenance"/>
    <s v="Personnel"/>
    <x v="0"/>
    <s v="Regular wages - full-time"/>
    <n v="525035.87999999954"/>
    <n v="13125.89699999999"/>
    <n v="538161.77699999954"/>
    <n v="567774.22999999963"/>
    <n v="481689.92000000033"/>
  </r>
  <r>
    <n v="2018"/>
    <s v="5020"/>
    <n v="6241"/>
    <x v="30"/>
    <s v="5020220062415001"/>
    <s v="Operations"/>
    <s v="Pipeline Operations"/>
    <s v="Water Meter Operations"/>
    <s v="Personnel"/>
    <x v="0"/>
    <s v="Regular wages - full-time"/>
    <n v="1318473.0600000022"/>
    <n v="32961.826500000054"/>
    <n v="1351434.8865000021"/>
    <n v="1188352.0700000022"/>
    <n v="1083936.4899999981"/>
  </r>
  <r>
    <n v="2018"/>
    <s v="5020"/>
    <n v="6242"/>
    <x v="31"/>
    <s v="5020220062425001"/>
    <s v="Support Services"/>
    <s v="Financial Services"/>
    <s v="Customer Services"/>
    <s v="Personnel"/>
    <x v="0"/>
    <s v="Regular wages - full-time"/>
    <n v="305017.25999999989"/>
    <n v="7625.4314999999979"/>
    <n v="312642.6914999999"/>
    <n v="245115.79000000033"/>
    <n v="274353.30000000016"/>
  </r>
  <r>
    <n v="2016"/>
    <s v="5020"/>
    <n v="6243"/>
    <x v="32"/>
    <s v="5020220062435001"/>
    <s v="Operations"/>
    <s v="Pipeline Operations"/>
    <s v="Construction &amp; Rehabilitation Services "/>
    <s v="Personnel"/>
    <x v="0"/>
    <s v="Regular wages - full-time"/>
    <n v="0"/>
    <m/>
    <n v="0"/>
    <n v="111814.8"/>
    <n v="184404.40000000023"/>
  </r>
  <r>
    <n v="2018"/>
    <s v="5020"/>
    <n v="6245"/>
    <x v="33"/>
    <s v="5020220062455001"/>
    <s v="Support Services"/>
    <s v="Financial Services"/>
    <s v="Customer Services"/>
    <s v="Personnel"/>
    <x v="0"/>
    <s v="Regular wages - full-time"/>
    <n v="320064.09999999986"/>
    <n v="8001.6024999999972"/>
    <n v="328065.70249999984"/>
    <n v="350499.61999999988"/>
    <n v="325947.64999999991"/>
  </r>
  <r>
    <n v="2018"/>
    <s v="5020"/>
    <n v="6246"/>
    <x v="34"/>
    <s v="5020220062465001"/>
    <s v="Operations"/>
    <s v="Pipeline Operations"/>
    <s v="Distribution System Maintenance"/>
    <s v="Personnel"/>
    <x v="0"/>
    <s v="Regular wages - full-time"/>
    <n v="13276.069999999998"/>
    <n v="331.90174999999999"/>
    <n v="13607.971749999997"/>
    <n v="1505.9999999999998"/>
    <n v="11504.52"/>
  </r>
  <r>
    <n v="2018"/>
    <s v="5020"/>
    <n v="6248"/>
    <x v="35"/>
    <s v="5020220062485001"/>
    <s v="Support Services"/>
    <s v="Direct Reports"/>
    <s v="Facility Management"/>
    <s v="Personnel"/>
    <x v="0"/>
    <s v="Regular wages - full-time"/>
    <n v="120709.9"/>
    <n v="3017.7474999999999"/>
    <n v="123727.64749999999"/>
    <n v="107931.36000000004"/>
    <n v="123605.82000000005"/>
  </r>
  <r>
    <n v="2018"/>
    <s v="5020"/>
    <n v="6411"/>
    <x v="36"/>
    <s v="5020220064115001"/>
    <s v="Water Resources Management"/>
    <s v="Water Resources Management"/>
    <s v="Systems Planning"/>
    <s v="Personnel"/>
    <x v="0"/>
    <s v="Regular wages - full-time"/>
    <n v="650065.39999999898"/>
    <n v="16251.634999999975"/>
    <n v="666317.03499999898"/>
    <n v="616486.33000000066"/>
    <n v="596774.1399999999"/>
  </r>
  <r>
    <n v="2018"/>
    <s v="5020"/>
    <n v="6412"/>
    <x v="37"/>
    <s v="5020220064125001"/>
    <s v="Water Resources Management"/>
    <s v="Water Resources Management"/>
    <s v="Utility Development Svcs"/>
    <s v="Personnel"/>
    <x v="0"/>
    <s v="Regular wages - full-time"/>
    <n v="680235.29000000062"/>
    <n v="17005.882250000017"/>
    <n v="697241.17225000064"/>
    <n v="702182.90999999957"/>
    <n v="665399.6300000007"/>
  </r>
  <r>
    <n v="2018"/>
    <s v="5020"/>
    <n v="6414"/>
    <x v="38"/>
    <s v="5020220064145001"/>
    <s v="Water Resources Management"/>
    <s v="Water Resources Management"/>
    <s v="Infrastructure Management "/>
    <s v="Personnel"/>
    <x v="0"/>
    <s v="Regular wages - full-time"/>
    <n v="468716.27999999991"/>
    <n v="11717.906999999999"/>
    <n v="480434.18699999992"/>
    <n v="497678.49999999971"/>
    <n v="456674.51999999979"/>
  </r>
  <r>
    <n v="2018"/>
    <s v="5020"/>
    <n v="6416"/>
    <x v="39"/>
    <s v="5020220064165001"/>
    <s v="Operations"/>
    <s v="Pipeline Operations"/>
    <s v="Construction &amp; Rehabilitation Services "/>
    <s v="Personnel"/>
    <x v="0"/>
    <s v="Regular wages - full-time"/>
    <n v="875866.4800000008"/>
    <n v="21896.662000000022"/>
    <n v="897763.14200000081"/>
    <n v="691081.90000000142"/>
    <n v="787423.46999999986"/>
  </r>
  <r>
    <n v="2018"/>
    <s v="5020"/>
    <n v="6417"/>
    <x v="40"/>
    <s v="5020220064175001"/>
    <s v="Support Services"/>
    <s v="Direct Reports"/>
    <s v="Information Technology"/>
    <s v="Personnel"/>
    <x v="0"/>
    <s v="Regular wages - full-time"/>
    <n v="495415.05000000086"/>
    <n v="12385.376250000023"/>
    <n v="507800.42625000089"/>
    <n v="479563.48999999982"/>
    <n v="455705.85999999964"/>
  </r>
  <r>
    <n v="2018"/>
    <s v="5020"/>
    <n v="6420"/>
    <x v="41"/>
    <s v="5020220064205001"/>
    <s v="Engineering Services"/>
    <s v="Engineering Services"/>
    <s v="Facility Engineering"/>
    <s v="Personnel"/>
    <x v="0"/>
    <s v="Regular wages - full-time"/>
    <n v="1108922.5299999963"/>
    <n v="27723.063249999908"/>
    <n v="1136645.5932499962"/>
    <n v="721235.42999999935"/>
    <n v="710541.29999999923"/>
  </r>
  <r>
    <n v="2016"/>
    <s v="5020"/>
    <n v="6422"/>
    <x v="42"/>
    <s v="5020220064225001"/>
    <s v="Engineering Services"/>
    <s v="Engineering Services"/>
    <s v="Facility Engineering"/>
    <s v="Personnel"/>
    <x v="0"/>
    <s v="Regular wages - full-time"/>
    <n v="0"/>
    <m/>
    <n v="0"/>
    <n v="413409.31999999908"/>
    <n v="486269.24999999977"/>
  </r>
  <r>
    <n v="2018"/>
    <s v="5020"/>
    <n v="6431"/>
    <x v="43"/>
    <s v="5020220064315001"/>
    <s v="Engineering Services"/>
    <s v="Engineering Services"/>
    <s v="Distribution System Engineering"/>
    <s v="Personnel"/>
    <x v="0"/>
    <s v="Regular wages - full-time"/>
    <n v="396647.22000000055"/>
    <n v="9916.1805000000149"/>
    <n v="406563.40050000057"/>
    <n v="243252.83000000016"/>
    <n v="228357.17"/>
  </r>
  <r>
    <n v="2018"/>
    <s v="5020"/>
    <n v="6440"/>
    <x v="44"/>
    <s v="5020220064405001"/>
    <s v="Engineering Services"/>
    <s v="Engineering Services"/>
    <s v="Collection System Engineering"/>
    <s v="Personnel"/>
    <x v="0"/>
    <s v="Regular wages - full-time"/>
    <n v="392919.86000000051"/>
    <n v="9822.9965000000138"/>
    <n v="402742.85650000052"/>
    <n v="400898.52999999956"/>
    <n v="376267.53999999911"/>
  </r>
  <r>
    <n v="2018"/>
    <s v="5020"/>
    <n v="6606"/>
    <x v="45"/>
    <s v="5020220066065001"/>
    <s v="Environmental Affairs &amp; Conservation"/>
    <s v="Environmental Affairs &amp; Conservation"/>
    <s v="Wildland Conservation"/>
    <s v="Personnel"/>
    <x v="0"/>
    <s v="Regular wages - full-time"/>
    <n v="561506.43999999901"/>
    <n v="14037.660999999976"/>
    <n v="575544.10099999898"/>
    <n v="519908.06999999937"/>
    <n v="494038.29000000085"/>
  </r>
  <r>
    <n v="2018"/>
    <s v="5020"/>
    <n v="6607"/>
    <x v="46"/>
    <s v="5020220066075001"/>
    <s v="Environmental Affairs &amp; Conservation"/>
    <s v="Environmental Affairs &amp; Conservation"/>
    <s v="Wildland Conservation"/>
    <s v="Personnel"/>
    <x v="0"/>
    <s v="Regular wages - full-time"/>
    <n v="636461.45999999926"/>
    <n v="15911.536499999982"/>
    <n v="652372.99649999919"/>
    <n v="592803.4600000002"/>
    <n v="506149.9100000012"/>
  </r>
  <r>
    <n v="2018"/>
    <s v="5020"/>
    <n v="6608"/>
    <x v="47"/>
    <s v="5020220066085001"/>
    <s v="Environmental Affairs &amp; Conservation"/>
    <s v="Environmental Affairs &amp; Conservation"/>
    <s v="Environmental and Regulatory Services"/>
    <s v="Personnel"/>
    <x v="0"/>
    <s v="Regular wages - full-time"/>
    <n v="314859.51000000007"/>
    <n v="7871.4877500000021"/>
    <n v="322730.9977500001"/>
    <n v="324416.93000000023"/>
    <n v="338889.30999999994"/>
  </r>
  <r>
    <n v="2018"/>
    <s v="5020"/>
    <n v="6609"/>
    <x v="48"/>
    <s v="5020220066095001"/>
    <s v="Support Services"/>
    <s v="Direct Reports"/>
    <s v="Internal Audit"/>
    <s v="Personnel"/>
    <x v="0"/>
    <s v="Regular wages - full-time"/>
    <n v="113461.4"/>
    <n v="2836.5349999999999"/>
    <n v="116297.935"/>
    <n v="213871.28000000003"/>
    <n v="196380.49000000017"/>
  </r>
  <r>
    <n v="2018"/>
    <s v="5020"/>
    <n v="6610"/>
    <x v="49"/>
    <s v="5020220066105001"/>
    <s v="Support Services"/>
    <s v="Direct Reports"/>
    <s v="Office of Director"/>
    <s v="Personnel"/>
    <x v="0"/>
    <s v="Regular wages - full-time"/>
    <n v="226230.94000000015"/>
    <n v="5655.7735000000039"/>
    <n v="231886.71350000016"/>
    <n v="199553.44000000015"/>
    <n v="245425.93999999977"/>
  </r>
  <r>
    <n v="2018"/>
    <s v="5020"/>
    <n v="6611"/>
    <x v="50"/>
    <s v="5020220066115001"/>
    <s v="Environmental Affairs &amp; Conservation"/>
    <s v="Environmental Affairs &amp; Conservation"/>
    <s v="Public Affairs"/>
    <s v="Personnel"/>
    <x v="0"/>
    <s v="Regular wages - full-time"/>
    <n v="258206.20999999996"/>
    <n v="6455.1552499999998"/>
    <n v="264661.36524999997"/>
    <n v="214322.38000000024"/>
    <n v="240001.67000000016"/>
  </r>
  <r>
    <n v="2018"/>
    <s v="5020"/>
    <n v="6613"/>
    <x v="51"/>
    <s v="5020220066135001"/>
    <s v="Support Services"/>
    <s v="Financial Services"/>
    <s v="Supply Chain Management"/>
    <s v="Personnel"/>
    <x v="0"/>
    <s v="Regular wages - full-time"/>
    <n v="211217.89999999973"/>
    <n v="5280.4474999999939"/>
    <n v="216498.34749999971"/>
    <n v="211530.20999999976"/>
    <n v="129314.88000000006"/>
  </r>
  <r>
    <n v="2018"/>
    <s v="5020"/>
    <n v="6615"/>
    <x v="52"/>
    <s v="5020220066155001"/>
    <s v="Support Services"/>
    <s v="Financial Services"/>
    <s v="Budget &amp; Accounting"/>
    <s v="Personnel"/>
    <x v="0"/>
    <s v="Regular wages - full-time"/>
    <n v="177284.51999999993"/>
    <n v="4432.1129999999985"/>
    <n v="181716.63299999994"/>
    <n v="161657.61999999997"/>
    <n v="194039.2100000002"/>
  </r>
  <r>
    <n v="2018"/>
    <s v="5020"/>
    <n v="6619"/>
    <x v="53"/>
    <s v="5020220066195001"/>
    <s v="Support Services"/>
    <s v="Direct Reports"/>
    <s v="Management Resiliency"/>
    <s v="Personnel"/>
    <x v="0"/>
    <s v="Regular wages - full-time"/>
    <n v="169149.86000000004"/>
    <n v="4228.7465000000011"/>
    <n v="173378.60650000005"/>
    <n v="0"/>
    <n v="0"/>
  </r>
  <r>
    <n v="2018"/>
    <s v="5020"/>
    <n v="6620"/>
    <x v="54"/>
    <s v="5020220066205001"/>
    <s v="Support Services"/>
    <s v="Direct Reports"/>
    <s v="Office of Director"/>
    <s v="Personnel"/>
    <x v="0"/>
    <s v="Regular wages - full-time"/>
    <n v="55932.18"/>
    <n v="1398.3045000000002"/>
    <n v="57330.484499999999"/>
    <n v="23540.12"/>
    <n v="0"/>
  </r>
  <r>
    <n v="2018"/>
    <s v="5020"/>
    <n v="6621"/>
    <x v="55"/>
    <s v="5020220066215001"/>
    <s v="Support Services"/>
    <s v="Direct Reports"/>
    <s v="Human Resource Services"/>
    <s v="Personnel"/>
    <x v="0"/>
    <s v="Regular wages - full-time"/>
    <n v="47362.37999999999"/>
    <n v="1184.0594999999998"/>
    <n v="48546.439499999993"/>
    <n v="24032.84999999998"/>
    <n v="19369.239999999991"/>
  </r>
  <r>
    <n v="2018"/>
    <s v="5020"/>
    <n v="6622"/>
    <x v="56"/>
    <s v="5020220066225001"/>
    <s v="Support Services"/>
    <s v="Direct Reports"/>
    <s v="Human Resource Services"/>
    <s v="Personnel"/>
    <x v="0"/>
    <s v="Regular wages - full-time"/>
    <n v="268057.82000000018"/>
    <n v="6701.4455000000053"/>
    <n v="274759.26550000021"/>
    <n v="239526.19000000003"/>
    <n v="253123.13000000006"/>
  </r>
  <r>
    <n v="2018"/>
    <s v="5020"/>
    <n v="6623"/>
    <x v="57"/>
    <s v="5020220066235001"/>
    <s v="Support Services"/>
    <s v="Direct Reports"/>
    <s v="Human Resource Services"/>
    <s v="Personnel"/>
    <x v="0"/>
    <s v="Regular wages - full-time"/>
    <n v="162131.54"/>
    <n v="4053.2885000000006"/>
    <n v="166184.8285"/>
    <n v="137793.95999999993"/>
    <n v="145963.91999999993"/>
  </r>
  <r>
    <n v="2018"/>
    <s v="5020"/>
    <n v="6640"/>
    <x v="58"/>
    <s v="5020220066405001"/>
    <s v="Support Services"/>
    <s v="Direct Reports"/>
    <s v="Safety and Tech Training"/>
    <s v="Personnel"/>
    <x v="0"/>
    <s v="Regular wages - full-time"/>
    <n v="317299.28999999986"/>
    <n v="7932.4822499999973"/>
    <n v="325231.77224999986"/>
    <n v="357430.41000000021"/>
    <n v="376837.62000000058"/>
  </r>
  <r>
    <n v="2018"/>
    <s v="5020"/>
    <n v="6641"/>
    <x v="59"/>
    <s v="5020220066415001"/>
    <s v="Support Services"/>
    <s v="Direct Reports"/>
    <s v="Safety and Tech Training"/>
    <s v="Personnel"/>
    <x v="0"/>
    <s v="Regular wages - full-time"/>
    <n v="104996.45999999993"/>
    <n v="2624.9114999999983"/>
    <n v="107621.37149999994"/>
    <n v="0"/>
    <n v="0"/>
  </r>
  <r>
    <n v="2018"/>
    <s v="5020"/>
    <n v="6711"/>
    <x v="60"/>
    <s v="5020220067115001"/>
    <s v="Support Services"/>
    <s v="Financial Services"/>
    <s v="Financial Management"/>
    <s v="Personnel"/>
    <x v="0"/>
    <s v="Regular wages - full-time"/>
    <n v="285512.36999999988"/>
    <n v="7137.8092499999975"/>
    <n v="292650.17924999987"/>
    <n v="296116.8299999999"/>
    <n v="285740.51000000013"/>
  </r>
  <r>
    <n v="2018"/>
    <s v="5020"/>
    <n v="6712"/>
    <x v="61"/>
    <s v="5020220067125001"/>
    <s v="Support Services"/>
    <s v="Financial Services"/>
    <s v="Financial Management"/>
    <s v="Personnel"/>
    <x v="0"/>
    <s v="Regular wages - full-time"/>
    <n v="197637.42000000004"/>
    <n v="4940.9355000000014"/>
    <n v="202578.35550000003"/>
    <n v="207388.51000000004"/>
    <n v="243759.45999999993"/>
  </r>
  <r>
    <n v="2018"/>
    <s v="5020"/>
    <n v="6714"/>
    <x v="62"/>
    <s v="5020220067145001"/>
    <s v="Support Services"/>
    <s v="Financial Services"/>
    <s v="Supply Chain Management"/>
    <s v="Personnel"/>
    <x v="0"/>
    <s v="Regular wages - full-time"/>
    <n v="129143.96999999996"/>
    <n v="3228.5992499999993"/>
    <n v="132372.56924999994"/>
    <n v="122917.25"/>
    <n v="118969.35000000002"/>
  </r>
  <r>
    <n v="2018"/>
    <s v="5020"/>
    <n v="6715"/>
    <x v="63"/>
    <s v="5020220067155001"/>
    <s v="Support Services"/>
    <s v="Financial Services"/>
    <s v="Supply Chain Management"/>
    <s v="Personnel"/>
    <x v="0"/>
    <s v="Regular wages - full-time"/>
    <n v="65480.439999999981"/>
    <n v="1637.0109999999995"/>
    <n v="67117.450999999986"/>
    <n v="65799.460000000006"/>
    <n v="0"/>
  </r>
  <r>
    <n v="2018"/>
    <s v="5020"/>
    <n v="6721"/>
    <x v="64"/>
    <s v="5020220067215001"/>
    <s v="Support Services"/>
    <s v="Financial Services"/>
    <s v="Budget &amp; Accounting"/>
    <s v="Personnel"/>
    <x v="0"/>
    <s v="Regular wages - full-time"/>
    <n v="358423.90999999968"/>
    <n v="8960.5977499999917"/>
    <n v="367384.5077499997"/>
    <n v="324559.59999999992"/>
    <n v="329433.28999999992"/>
  </r>
  <r>
    <n v="2018"/>
    <s v="5020"/>
    <n v="6722"/>
    <x v="65"/>
    <s v="5020220067225001"/>
    <s v="Support Services"/>
    <s v="Direct Reports"/>
    <s v="Facility Management"/>
    <s v="Personnel"/>
    <x v="0"/>
    <s v="Regular wages - full-time"/>
    <n v="114259.57999999993"/>
    <n v="2856.4894999999983"/>
    <n v="117116.06949999993"/>
    <n v="129176.89999999994"/>
    <n v="104828.96000000012"/>
  </r>
  <r>
    <n v="2018"/>
    <s v="5020"/>
    <n v="6723"/>
    <x v="66"/>
    <s v="5020220067235001"/>
    <s v="Support Services"/>
    <s v="Direct Reports"/>
    <s v="Facility Management"/>
    <s v="Personnel"/>
    <x v="0"/>
    <s v="Regular wages - full-time"/>
    <n v="140499.93999999997"/>
    <n v="3512.4984999999997"/>
    <n v="144012.43849999996"/>
    <n v="136367.36000000002"/>
    <n v="125634.88999999988"/>
  </r>
  <r>
    <n v="2018"/>
    <s v="5020"/>
    <n v="6731"/>
    <x v="67"/>
    <s v="5020220067315001"/>
    <s v="Support Services"/>
    <s v="Direct Reports"/>
    <s v="Information Technology"/>
    <s v="Personnel"/>
    <x v="0"/>
    <s v="Regular wages - full-time"/>
    <n v="300064.86999999965"/>
    <n v="7501.6217499999912"/>
    <n v="307566.49174999964"/>
    <n v="853583.46000000043"/>
    <n v="922138.77"/>
  </r>
  <r>
    <n v="2018"/>
    <s v="5020"/>
    <n v="6732"/>
    <x v="68"/>
    <s v="5020220067325001"/>
    <s v="Support Services"/>
    <s v="Direct Reports"/>
    <s v="Information Technology"/>
    <s v="Personnel"/>
    <x v="0"/>
    <s v="Regular wages - full-time"/>
    <n v="495841.03999999893"/>
    <n v="12396.025999999974"/>
    <n v="508237.06599999889"/>
    <n v="0"/>
    <n v="0"/>
  </r>
  <r>
    <n v="2018"/>
    <s v="5020"/>
    <n v="6805"/>
    <x v="69"/>
    <s v="5020220068055001"/>
    <s v="Environmental Affairs &amp; Conservation"/>
    <s v="Environmental Affairs &amp; Conservation"/>
    <s v="Water Conservation"/>
    <s v="Personnel"/>
    <x v="0"/>
    <s v="Regular wages - full-time"/>
    <n v="948510.7799999991"/>
    <n v="23712.76949999998"/>
    <n v="972223.54949999903"/>
    <n v="873822.27999999956"/>
    <n v="792510.76000000059"/>
  </r>
  <r>
    <n v="2018"/>
    <s v="5020"/>
    <n v="7733"/>
    <x v="70"/>
    <s v="5020220077335001"/>
    <s v="Water Resources Management"/>
    <s v="Water Resources Management"/>
    <s v="Utility Development Svcs"/>
    <s v="Personnel"/>
    <x v="0"/>
    <s v="Regular wages - full-time"/>
    <n v="92440.270000000019"/>
    <n v="2311.0067500000005"/>
    <n v="94751.276750000019"/>
    <n v="90570.729999999909"/>
    <n v="84568.790000000008"/>
  </r>
  <r>
    <n v="2018"/>
    <s v="5030"/>
    <n v="7733"/>
    <x v="70"/>
    <s v="5030220077335001"/>
    <s v="Water Resources Management"/>
    <s v="Water Resources Management"/>
    <s v="Utility Development Svcs"/>
    <s v="Personnel"/>
    <x v="0"/>
    <s v="Regular wages - full-time"/>
    <n v="92812.940000000017"/>
    <n v="2320.3235000000004"/>
    <n v="95133.263500000015"/>
    <n v="90272.019999999917"/>
    <n v="85296.49000000002"/>
  </r>
  <r>
    <n v="2018"/>
    <s v="5030"/>
    <n v="7748"/>
    <x v="71"/>
    <s v="5030220077485001"/>
    <s v="Environmental Affairs &amp; Conservation"/>
    <s v="Environmental Affairs &amp; Conservation"/>
    <s v="Special Services"/>
    <s v="Personnel"/>
    <x v="0"/>
    <s v="Regular wages - full-time"/>
    <n v="157150.41000000015"/>
    <n v="3928.7602500000039"/>
    <n v="161079.17025000014"/>
    <n v="83330.580000000031"/>
    <n v="66729.47"/>
  </r>
  <r>
    <n v="2018"/>
    <s v="5020"/>
    <n v="7749"/>
    <x v="72"/>
    <s v="5020220077495001"/>
    <s v="Environmental Affairs &amp; Conservation"/>
    <s v="Environmental Affairs &amp; Conservation"/>
    <s v="Special Services"/>
    <s v="Personnel"/>
    <x v="0"/>
    <s v="Regular wages - full-time"/>
    <n v="19904.280000000002"/>
    <n v="497.60700000000008"/>
    <n v="20401.887000000002"/>
    <n v="18785.010000000009"/>
    <n v="9099.35"/>
  </r>
  <r>
    <n v="2018"/>
    <s v="5020"/>
    <n v="7763"/>
    <x v="73"/>
    <s v="5020220077635001"/>
    <s v="Support Services"/>
    <s v="Financial Services"/>
    <s v="Customer Services"/>
    <s v="Personnel"/>
    <x v="0"/>
    <s v="Regular wages - full-time"/>
    <n v="63144.36"/>
    <n v="1578.6090000000002"/>
    <n v="64722.968999999997"/>
    <n v="51376.070000000007"/>
    <n v="36635.86"/>
  </r>
  <r>
    <n v="2018"/>
    <s v="5030"/>
    <n v="7763"/>
    <x v="73"/>
    <s v="5030220077635001"/>
    <s v="Support Services"/>
    <s v="Financial Services"/>
    <s v="Customer Services"/>
    <s v="Personnel"/>
    <x v="0"/>
    <s v="Regular wages - full-time"/>
    <n v="63069.72999999996"/>
    <n v="1576.7432499999991"/>
    <n v="64646.473249999959"/>
    <n v="48969.040000000015"/>
    <n v="36263.889999999985"/>
  </r>
  <r>
    <n v="2018"/>
    <s v="5030"/>
    <n v="8002"/>
    <x v="74"/>
    <s v="5030220080025001"/>
    <s v="Operations"/>
    <s v="Treatment"/>
    <s v="Treatment Support"/>
    <s v="Personnel"/>
    <x v="0"/>
    <s v="Regular wages - full-time"/>
    <n v="379015.89999999979"/>
    <n v="9475.3974999999955"/>
    <n v="388491.29749999981"/>
    <n v="276920.80999999953"/>
    <n v="333714.79999999964"/>
  </r>
  <r>
    <n v="2018"/>
    <s v="5030"/>
    <n v="8003"/>
    <x v="75"/>
    <s v="5030220080035001"/>
    <s v="Operations"/>
    <s v="Treatment"/>
    <s v="Treatment Enterprise Asset Management System"/>
    <s v="Personnel"/>
    <x v="0"/>
    <s v="Regular wages - full-time"/>
    <n v="240167.53999999986"/>
    <n v="6004.1884999999966"/>
    <n v="246171.72849999985"/>
    <n v="211727.43000000011"/>
    <n v="144695.27999999997"/>
  </r>
  <r>
    <n v="2018"/>
    <s v="5030"/>
    <n v="8004"/>
    <x v="2"/>
    <s v="5030220080045001"/>
    <s v="Support Services"/>
    <s v="Direct Reports"/>
    <s v="Security Management"/>
    <s v="Personnel"/>
    <x v="0"/>
    <s v="Regular wages - full-time"/>
    <n v="201023.21999999997"/>
    <n v="5025.5805"/>
    <n v="206048.80049999998"/>
    <n v="188890.44000000003"/>
    <n v="148877.94000000009"/>
  </r>
  <r>
    <n v="2018"/>
    <s v="5030"/>
    <n v="8011"/>
    <x v="76"/>
    <s v="5030220080115001"/>
    <s v="Operations"/>
    <s v="Treatment"/>
    <s v="Wastewater Treatment"/>
    <s v="Personnel"/>
    <x v="0"/>
    <s v="Regular wages - full-time"/>
    <n v="838245.8"/>
    <n v="20956.145000000004"/>
    <n v="859201.94500000007"/>
    <n v="788049.69999999786"/>
    <n v="741613.67999999668"/>
  </r>
  <r>
    <n v="2018"/>
    <s v="5030"/>
    <n v="8012"/>
    <x v="77"/>
    <s v="5030220080125001"/>
    <s v="Operations"/>
    <s v="Treatment"/>
    <s v="Wastewater Treatment"/>
    <s v="Personnel"/>
    <x v="0"/>
    <s v="Regular wages - full-time"/>
    <n v="826465.59000000125"/>
    <n v="20661.639750000031"/>
    <n v="847127.22975000134"/>
    <n v="897236.67000000062"/>
    <n v="845573.97000000218"/>
  </r>
  <r>
    <n v="2018"/>
    <s v="5030"/>
    <n v="8021"/>
    <x v="78"/>
    <s v="5030220080215001"/>
    <s v="Operations"/>
    <s v="Treatment"/>
    <s v="Lift Stations and Remote Facilities"/>
    <s v="Personnel"/>
    <x v="0"/>
    <s v="Regular wages - full-time"/>
    <n v="65755.709999999963"/>
    <n v="1643.8927499999991"/>
    <n v="67399.602749999962"/>
    <n v="94482.26999999996"/>
    <n v="131277.31000000006"/>
  </r>
  <r>
    <n v="2018"/>
    <s v="5030"/>
    <n v="8031"/>
    <x v="79"/>
    <s v="5030220080315001"/>
    <s v="Operations"/>
    <s v="Treatment"/>
    <s v="Wastewater Treatment"/>
    <s v="Personnel"/>
    <x v="0"/>
    <s v="Regular wages - full-time"/>
    <n v="744558.4300000004"/>
    <n v="18613.960750000009"/>
    <n v="763172.39075000037"/>
    <n v="694672.59999999928"/>
    <n v="665220.69999999914"/>
  </r>
  <r>
    <n v="2018"/>
    <s v="5030"/>
    <n v="8032"/>
    <x v="80"/>
    <s v="5030220080325001"/>
    <s v="Operations"/>
    <s v="Treatment"/>
    <s v="Wastewater Treatment"/>
    <s v="Personnel"/>
    <x v="0"/>
    <s v="Regular wages - full-time"/>
    <n v="553848.19999999949"/>
    <n v="13846.204999999987"/>
    <n v="567694.40499999945"/>
    <n v="505589.93000000046"/>
    <n v="548728.9499999996"/>
  </r>
  <r>
    <n v="2018"/>
    <s v="5030"/>
    <n v="8033"/>
    <x v="81"/>
    <s v="5030220080335001"/>
    <s v="Operations"/>
    <s v="Treatment"/>
    <s v="Wastewater Treatment"/>
    <s v="Personnel"/>
    <x v="0"/>
    <s v="Regular wages - full-time"/>
    <n v="231459.58000000007"/>
    <n v="5786.4895000000024"/>
    <n v="237246.06950000007"/>
    <n v="177539.38999999996"/>
    <n v="249883.9299999997"/>
  </r>
  <r>
    <n v="2018"/>
    <s v="5030"/>
    <n v="8043"/>
    <x v="82"/>
    <s v="5030220080435001"/>
    <s v="Operations"/>
    <s v="Treatment"/>
    <s v="AWU Electrical Services"/>
    <s v="Personnel"/>
    <x v="0"/>
    <s v="Regular wages - full-time"/>
    <n v="791101.19000000018"/>
    <n v="19777.529750000005"/>
    <n v="810878.71975000016"/>
    <n v="815139.34000000032"/>
    <n v="858552.76999999757"/>
  </r>
  <r>
    <n v="2018"/>
    <s v="5030"/>
    <n v="8044"/>
    <x v="83"/>
    <s v="5030220080445001"/>
    <s v="Operations"/>
    <s v="Treatment"/>
    <s v="AWU Instrumentation &amp; Control"/>
    <s v="Personnel"/>
    <x v="0"/>
    <s v="Regular wages - full-time"/>
    <n v="712485.73000000068"/>
    <n v="17812.143250000019"/>
    <n v="730297.87325000064"/>
    <n v="870499.80999999854"/>
    <n v="873661.61999999755"/>
  </r>
  <r>
    <n v="2018"/>
    <s v="5030"/>
    <n v="8051"/>
    <x v="84"/>
    <s v="5030220080515001"/>
    <s v="Operations"/>
    <s v="Treatment"/>
    <s v="Wastewater Treatment"/>
    <s v="Personnel"/>
    <x v="0"/>
    <s v="Regular wages - full-time"/>
    <n v="763133.04000000074"/>
    <n v="19078.326000000019"/>
    <n v="782211.36600000074"/>
    <n v="809870.87999999919"/>
    <n v="861515.41999999864"/>
  </r>
  <r>
    <n v="2018"/>
    <s v="5030"/>
    <n v="8052"/>
    <x v="85"/>
    <s v="5030220080525001"/>
    <s v="Operations"/>
    <s v="Treatment"/>
    <s v="Wastewater Treatment"/>
    <s v="Personnel"/>
    <x v="0"/>
    <s v="Regular wages - full-time"/>
    <n v="699597.63999999932"/>
    <n v="17489.940999999984"/>
    <n v="717087.58099999931"/>
    <n v="658077.50999999943"/>
    <n v="682973.06999999844"/>
  </r>
  <r>
    <n v="2018"/>
    <s v="5030"/>
    <n v="8053"/>
    <x v="86"/>
    <s v="5030220080535001"/>
    <s v="Operations"/>
    <s v="Treatment"/>
    <s v="Lift Stations and Remote Facilities"/>
    <s v="Personnel"/>
    <x v="0"/>
    <s v="Regular wages - full-time"/>
    <n v="1473592.130000002"/>
    <n v="36839.803250000048"/>
    <n v="1510431.9332500021"/>
    <n v="1363153.5199999991"/>
    <n v="1111451.5400000021"/>
  </r>
  <r>
    <n v="2018"/>
    <s v="5030"/>
    <n v="8061"/>
    <x v="87"/>
    <s v="5030220080615001"/>
    <s v="Operations"/>
    <s v="Treatment"/>
    <s v="Laboratory Services"/>
    <s v="Personnel"/>
    <x v="0"/>
    <s v="Regular wages - full-time"/>
    <n v="711350.65999999957"/>
    <n v="17783.766499999991"/>
    <n v="729134.42649999959"/>
    <n v="682739.73999999941"/>
    <n v="653053.71999999962"/>
  </r>
  <r>
    <n v="2018"/>
    <s v="5030"/>
    <n v="8063"/>
    <x v="88"/>
    <s v="5030220080635001"/>
    <s v="Operations"/>
    <s v="Treatment"/>
    <s v="Laboratory Services"/>
    <s v="Personnel"/>
    <x v="0"/>
    <s v="Regular wages - full-time"/>
    <n v="619254.32999999961"/>
    <n v="15481.35824999999"/>
    <n v="634735.68824999966"/>
    <n v="674568.54999999865"/>
    <n v="597277.03000000049"/>
  </r>
  <r>
    <n v="2018"/>
    <s v="5030"/>
    <n v="8070"/>
    <x v="89"/>
    <s v="5030220080705001"/>
    <s v="Operations"/>
    <s v="Treatment"/>
    <s v="Process Engineering"/>
    <s v="Personnel"/>
    <x v="0"/>
    <s v="Regular wages - full-time"/>
    <n v="359824.47000000026"/>
    <n v="8995.6117500000073"/>
    <n v="368820.08175000024"/>
    <n v="290858.9499999999"/>
    <n v="296513.83999999997"/>
  </r>
  <r>
    <n v="2018"/>
    <s v="5030"/>
    <n v="8212"/>
    <x v="90"/>
    <s v="5030220082125001"/>
    <s v="Operations"/>
    <s v="Pipeline Operations"/>
    <s v="Water Meter Operations"/>
    <s v="Personnel"/>
    <x v="0"/>
    <s v="Regular wages - full-time"/>
    <n v="149591.64000000004"/>
    <n v="3739.7910000000011"/>
    <n v="153331.43100000004"/>
    <n v="186718.97000000009"/>
    <n v="173163.71"/>
  </r>
  <r>
    <n v="2018"/>
    <s v="5030"/>
    <n v="8214"/>
    <x v="91"/>
    <s v="5030220082145001"/>
    <s v="Operations"/>
    <s v="Pipeline Operations"/>
    <s v="Pipeline Management Services"/>
    <s v="Personnel"/>
    <x v="0"/>
    <s v="Regular wages - full-time"/>
    <n v="353033.89000000065"/>
    <n v="8825.8472500000171"/>
    <n v="361859.73725000065"/>
    <n v="289952.73000000016"/>
    <n v="305625.12999999995"/>
  </r>
  <r>
    <n v="2018"/>
    <s v="5030"/>
    <n v="8217"/>
    <x v="92"/>
    <s v="5030220082175001"/>
    <s v="Operations"/>
    <s v="Pipeline Operations"/>
    <s v="Pipeline Management Services"/>
    <s v="Personnel"/>
    <x v="0"/>
    <s v="Regular wages - full-time"/>
    <n v="377647.45000000048"/>
    <n v="9441.1862500000116"/>
    <n v="387088.63625000051"/>
    <n v="607125.200000001"/>
    <n v="574677.55000000203"/>
  </r>
  <r>
    <n v="2018"/>
    <s v="5030"/>
    <n v="8218"/>
    <x v="93"/>
    <s v="5030220082185001"/>
    <s v="Operations"/>
    <s v="Pipeline Operations"/>
    <s v="Construction &amp; Rehabilitation Services "/>
    <s v="Personnel"/>
    <x v="0"/>
    <s v="Regular wages - full-time"/>
    <n v="325344.20000000036"/>
    <n v="8133.6050000000096"/>
    <n v="333477.80500000034"/>
    <n v="97350.540000000008"/>
    <n v="62912.539999999986"/>
  </r>
  <r>
    <n v="2018"/>
    <s v="5030"/>
    <n v="8221"/>
    <x v="94"/>
    <s v="5030220082215001"/>
    <s v="Environmental Affairs &amp; Conservation"/>
    <s v="Environmental Affairs &amp; Conservation"/>
    <s v="Special Services"/>
    <s v="Personnel"/>
    <x v="0"/>
    <s v="Regular wages - full-time"/>
    <n v="749342.51000000036"/>
    <n v="18733.562750000008"/>
    <n v="768076.0727500004"/>
    <n v="761278.32999999856"/>
    <n v="776376.92999999947"/>
  </r>
  <r>
    <n v="2018"/>
    <s v="5030"/>
    <n v="8227"/>
    <x v="27"/>
    <s v="5030220082275001"/>
    <s v="Environmental Affairs &amp; Conservation"/>
    <s v="Environmental Affairs &amp; Conservation"/>
    <s v="Special Services"/>
    <s v="Personnel"/>
    <x v="0"/>
    <s v="Regular wages - full-time"/>
    <n v="88070.660000000062"/>
    <n v="2201.7665000000015"/>
    <n v="90272.42650000006"/>
    <n v="97164.07"/>
    <n v="87768.949999999968"/>
  </r>
  <r>
    <n v="2018"/>
    <s v="5030"/>
    <n v="8231"/>
    <x v="95"/>
    <s v="5030220082315001"/>
    <s v="Operations"/>
    <s v="Pipeline Operations"/>
    <s v="Construction &amp; Rehabilitation Services "/>
    <s v="Personnel"/>
    <x v="0"/>
    <s v="Regular wages - full-time"/>
    <n v="1527575.9399999985"/>
    <n v="38189.398499999967"/>
    <n v="1565765.3384999984"/>
    <n v="1566951.1299999994"/>
    <n v="1526449.2599999995"/>
  </r>
  <r>
    <n v="2016"/>
    <s v="5030"/>
    <n v="8243"/>
    <x v="96"/>
    <s v="5030220082435001"/>
    <s v="Operations"/>
    <s v="Pipeline Operations"/>
    <s v="Construction &amp; Rehabilitation Services "/>
    <s v="Personnel"/>
    <x v="0"/>
    <s v="Regular wages - full-time"/>
    <n v="0"/>
    <m/>
    <n v="0"/>
    <n v="133121.20000000016"/>
    <n v="50478.749999999971"/>
  </r>
  <r>
    <n v="2018"/>
    <s v="5030"/>
    <n v="8248"/>
    <x v="35"/>
    <s v="5030220082485001"/>
    <s v="Support Services"/>
    <s v="Direct Reports"/>
    <s v="Facility Management"/>
    <s v="Personnel"/>
    <x v="0"/>
    <s v="Regular wages - full-time"/>
    <n v="120709.93"/>
    <n v="3017.7482500000001"/>
    <n v="123727.67825"/>
    <n v="107931.42000000006"/>
    <n v="133953.30000000002"/>
  </r>
  <r>
    <n v="2018"/>
    <s v="5030"/>
    <n v="8410"/>
    <x v="97"/>
    <s v="5030220084105001"/>
    <s v="Operations"/>
    <s v="Pipeline Operations"/>
    <s v="Construction &amp; Rehabilitation Services "/>
    <s v="Personnel"/>
    <x v="0"/>
    <s v="Regular wages - full-time"/>
    <n v="542229.69999999891"/>
    <n v="13555.742499999973"/>
    <n v="555785.44249999884"/>
    <n v="539065.49999999849"/>
    <n v="391302.9299999997"/>
  </r>
  <r>
    <n v="2018"/>
    <s v="5030"/>
    <n v="8411"/>
    <x v="36"/>
    <s v="5030220084115001"/>
    <s v="Water Resources Management"/>
    <s v="Water Resources Management"/>
    <s v="Systems Planning"/>
    <s v="Personnel"/>
    <x v="0"/>
    <s v="Regular wages - full-time"/>
    <n v="559904.16999999958"/>
    <n v="13997.604249999989"/>
    <n v="573901.77424999955"/>
    <n v="503648.85999999958"/>
    <n v="439801.34000000032"/>
  </r>
  <r>
    <n v="2018"/>
    <s v="5030"/>
    <n v="8412"/>
    <x v="37"/>
    <s v="5030220084125001"/>
    <s v="Water Resources Management"/>
    <s v="Water Resources Management"/>
    <s v="Utility Development Svcs"/>
    <s v="Personnel"/>
    <x v="0"/>
    <s v="Regular wages - full-time"/>
    <n v="1021453.9800000024"/>
    <n v="25536.349500000062"/>
    <n v="1046990.3295000024"/>
    <n v="958895.80999999982"/>
    <n v="882902.46999999811"/>
  </r>
  <r>
    <n v="2018"/>
    <s v="5030"/>
    <n v="8414"/>
    <x v="38"/>
    <s v="5030220084145001"/>
    <s v="Water Resources Management"/>
    <s v="Water Resources Management"/>
    <s v="Infrastructure Management "/>
    <s v="Personnel"/>
    <x v="0"/>
    <s v="Regular wages - full-time"/>
    <n v="469571.2"/>
    <n v="11739.28"/>
    <n v="481310.48000000004"/>
    <n v="503408.22999999952"/>
    <n v="470388.32999999891"/>
  </r>
  <r>
    <n v="2018"/>
    <s v="5030"/>
    <n v="8415"/>
    <x v="98"/>
    <s v="5030220084155001"/>
    <s v="Water Resources Management"/>
    <s v="Water Resources Management"/>
    <s v="Utility Development Svcs"/>
    <s v="Personnel"/>
    <x v="0"/>
    <s v="Regular wages - full-time"/>
    <n v="168288.39999999991"/>
    <n v="4207.2099999999982"/>
    <n v="172495.6099999999"/>
    <n v="229787.78"/>
    <n v="203101.93999999997"/>
  </r>
  <r>
    <n v="2018"/>
    <s v="5030"/>
    <n v="8417"/>
    <x v="40"/>
    <s v="5030220084175001"/>
    <s v="Support Services"/>
    <s v="Direct Reports"/>
    <s v="Information Technology"/>
    <s v="Personnel"/>
    <x v="0"/>
    <s v="Regular wages - full-time"/>
    <n v="487759.15000000107"/>
    <n v="12193.978750000028"/>
    <n v="499953.12875000108"/>
    <n v="479407.33000000031"/>
    <n v="455354.14999999938"/>
  </r>
  <r>
    <n v="2018"/>
    <s v="5030"/>
    <n v="8420"/>
    <x v="99"/>
    <s v="5030220084205001"/>
    <s v="Engineering Services"/>
    <s v="Engineering Services"/>
    <s v="Facility Engineering"/>
    <s v="Personnel"/>
    <x v="0"/>
    <s v="Regular wages - full-time"/>
    <n v="1221258.1599999962"/>
    <n v="30531.453999999907"/>
    <n v="1251789.6139999961"/>
    <n v="685787.23999999755"/>
    <n v="581082.29000000027"/>
  </r>
  <r>
    <n v="2016"/>
    <s v="5030"/>
    <n v="8422"/>
    <x v="100"/>
    <s v="5030220084225001"/>
    <s v="Engineering Services"/>
    <s v="Engineering Services"/>
    <s v="Facility Engineering"/>
    <s v="Personnel"/>
    <x v="0"/>
    <s v="Regular wages - full-time"/>
    <n v="0"/>
    <m/>
    <n v="0"/>
    <n v="486620.32999999978"/>
    <n v="474267.32999999961"/>
  </r>
  <r>
    <n v="2018"/>
    <s v="5030"/>
    <n v="8431"/>
    <x v="43"/>
    <s v="5030220084315001"/>
    <s v="Engineering Services"/>
    <s v="Engineering Services"/>
    <s v="Distribution System Engineering"/>
    <s v="Personnel"/>
    <x v="0"/>
    <s v="Regular wages - full-time"/>
    <n v="165661.63000000015"/>
    <n v="4141.5407500000038"/>
    <n v="169803.17075000016"/>
    <n v="221858.24000000014"/>
    <n v="228277.9599999999"/>
  </r>
  <r>
    <n v="2018"/>
    <s v="5030"/>
    <n v="8440"/>
    <x v="101"/>
    <s v="5030220084405001"/>
    <s v="Engineering Services"/>
    <s v="Engineering Services"/>
    <s v="Collection System Engineering"/>
    <s v="Personnel"/>
    <x v="0"/>
    <s v="Regular wages - full-time"/>
    <n v="1229080.7699999977"/>
    <n v="30727.019249999943"/>
    <n v="1259807.7892499976"/>
    <n v="1232345.5299999998"/>
    <n v="1291774.8499999985"/>
  </r>
  <r>
    <n v="2018"/>
    <s v="5030"/>
    <n v="8442"/>
    <x v="102"/>
    <s v="5030220084425001"/>
    <s v="Operations"/>
    <s v="Pipeline Operations"/>
    <s v="Collection System Services"/>
    <s v="Personnel"/>
    <x v="0"/>
    <s v="Regular wages - full-time"/>
    <n v="1237071.2100000009"/>
    <n v="30926.780250000025"/>
    <n v="1267997.990250001"/>
    <n v="1353191.4100000029"/>
    <n v="1217653.6299999992"/>
  </r>
  <r>
    <n v="2018"/>
    <s v="5030"/>
    <n v="8443"/>
    <x v="103"/>
    <s v="5030220084435001"/>
    <s v="Operations"/>
    <s v="Pipeline Operations"/>
    <s v="Collection System Services"/>
    <s v="Personnel"/>
    <x v="0"/>
    <s v="Regular wages - full-time"/>
    <n v="159701.87000000011"/>
    <n v="3992.5467500000032"/>
    <n v="163694.41675000012"/>
    <n v="169375.50999999983"/>
    <n v="173693.59999999995"/>
  </r>
  <r>
    <n v="2018"/>
    <s v="5030"/>
    <n v="8447"/>
    <x v="104"/>
    <s v="5030220084475001"/>
    <s v="Operations"/>
    <s v="Pipeline Operations"/>
    <s v="Collection System Services"/>
    <s v="Personnel"/>
    <x v="0"/>
    <s v="Regular wages - full-time"/>
    <n v="927918.1399999992"/>
    <n v="23197.953499999981"/>
    <n v="951116.09349999914"/>
    <n v="784442.44999999832"/>
    <n v="798220.38999999955"/>
  </r>
  <r>
    <n v="2018"/>
    <s v="5030"/>
    <n v="8607"/>
    <x v="105"/>
    <s v="5030220086075001"/>
    <s v="Environmental Affairs &amp; Conservation"/>
    <s v="Environmental Affairs &amp; Conservation"/>
    <s v="Environmental and Regulatory Services"/>
    <s v="Personnel"/>
    <x v="0"/>
    <s v="Regular wages - full-time"/>
    <n v="302193.87000000023"/>
    <n v="7554.8467500000061"/>
    <n v="309748.71675000025"/>
    <n v="304987.01000000013"/>
    <n v="329463.56000000017"/>
  </r>
  <r>
    <n v="2018"/>
    <s v="5030"/>
    <n v="8609"/>
    <x v="48"/>
    <s v="5030220086095001"/>
    <s v="Support Services"/>
    <s v="Direct Reports"/>
    <s v="Internal Audit"/>
    <s v="Personnel"/>
    <x v="0"/>
    <s v="Regular wages - full-time"/>
    <n v="113145.44999999998"/>
    <n v="2828.6362499999996"/>
    <n v="115974.08624999998"/>
    <n v="213609.37000000011"/>
    <n v="196191.96999999988"/>
  </r>
  <r>
    <n v="2018"/>
    <s v="5030"/>
    <n v="8610"/>
    <x v="49"/>
    <s v="5030220086105001"/>
    <s v="Support Services"/>
    <s v="Direct Reports"/>
    <s v="Office of Director"/>
    <s v="Personnel"/>
    <x v="0"/>
    <s v="Regular wages - full-time"/>
    <n v="223388.73000000004"/>
    <n v="5584.7182500000017"/>
    <n v="228973.44825000004"/>
    <n v="195892.24999999997"/>
    <n v="209034.06999999972"/>
  </r>
  <r>
    <n v="2018"/>
    <s v="5030"/>
    <n v="8611"/>
    <x v="60"/>
    <s v="5030220086115001"/>
    <s v="Support Services"/>
    <s v="Financial Services"/>
    <s v="Financial Management"/>
    <s v="Personnel"/>
    <x v="0"/>
    <s v="Regular wages - full-time"/>
    <n v="285530.20999999961"/>
    <n v="7138.2552499999911"/>
    <n v="292668.4652499996"/>
    <n v="296088.17999999988"/>
    <n v="293904.29999999964"/>
  </r>
  <r>
    <n v="2018"/>
    <s v="5030"/>
    <n v="8612"/>
    <x v="61"/>
    <s v="5030220086125001"/>
    <s v="Support Services"/>
    <s v="Financial Services"/>
    <s v="Financial Management"/>
    <s v="Personnel"/>
    <x v="0"/>
    <s v="Regular wages - full-time"/>
    <n v="200930.47000000009"/>
    <n v="5023.2617500000024"/>
    <n v="205953.73175000009"/>
    <n v="207372.00999999992"/>
    <n v="243755.15999999995"/>
  </r>
  <r>
    <n v="2018"/>
    <s v="5030"/>
    <n v="8613"/>
    <x v="51"/>
    <s v="5030220086135001"/>
    <s v="Support Services"/>
    <s v="Financial Services"/>
    <s v="Supply Chain Management"/>
    <s v="Personnel"/>
    <x v="0"/>
    <s v="Regular wages - full-time"/>
    <n v="211192.03999999983"/>
    <n v="5279.8009999999958"/>
    <n v="216471.84099999984"/>
    <n v="211657.83999999973"/>
    <n v="129398.76000000001"/>
  </r>
  <r>
    <n v="2018"/>
    <s v="5030"/>
    <n v="8614"/>
    <x v="62"/>
    <s v="5030220086145001"/>
    <s v="Support Services"/>
    <s v="Financial Services"/>
    <s v="Supply Chain Management"/>
    <s v="Personnel"/>
    <x v="0"/>
    <s v="Regular wages - full-time"/>
    <n v="129439.41999999994"/>
    <n v="3235.9854999999989"/>
    <n v="132675.40549999994"/>
    <n v="119417.71000000002"/>
    <n v="119377.87999999999"/>
  </r>
  <r>
    <n v="2018"/>
    <s v="5030"/>
    <n v="8615"/>
    <x v="52"/>
    <s v="5030220086155001"/>
    <s v="Support Services"/>
    <s v="Financial Services"/>
    <s v="Budget &amp; Accounting"/>
    <s v="Personnel"/>
    <x v="0"/>
    <s v="Regular wages - full-time"/>
    <n v="177063.20999999988"/>
    <n v="4426.5802499999972"/>
    <n v="181489.79024999987"/>
    <n v="161631.97000000003"/>
    <n v="194012.48000000021"/>
  </r>
  <r>
    <n v="2018"/>
    <s v="5030"/>
    <n v="8618"/>
    <x v="106"/>
    <s v="5030220086185001"/>
    <s v="Environmental Affairs &amp; Conservation"/>
    <s v="Environmental Affairs &amp; Conservation"/>
    <s v="Environmental and Regulatory Services"/>
    <s v="Personnel"/>
    <x v="0"/>
    <s v="Regular wages - full-time"/>
    <n v="83308.280000000013"/>
    <n v="2082.7070000000003"/>
    <n v="85390.987000000008"/>
    <n v="79846.259999999995"/>
    <n v="77216.000000000015"/>
  </r>
  <r>
    <n v="2018"/>
    <s v="5030"/>
    <n v="8619"/>
    <x v="53"/>
    <s v="5030220086195001"/>
    <s v="Support Services"/>
    <s v="Direct Reports"/>
    <s v="Management Resiliency"/>
    <s v="Personnel"/>
    <x v="0"/>
    <s v="Regular wages - full-time"/>
    <n v="164985.06999999995"/>
    <n v="4124.6267499999985"/>
    <n v="169109.69674999994"/>
    <n v="0"/>
    <n v="0"/>
  </r>
  <r>
    <n v="2018"/>
    <s v="5030"/>
    <n v="8620"/>
    <x v="54"/>
    <s v="5030220086205001"/>
    <s v="Support Services"/>
    <s v="Direct Reports"/>
    <s v="Office of Director"/>
    <s v="Personnel"/>
    <x v="0"/>
    <s v="Regular wages - full-time"/>
    <n v="55368.209999999992"/>
    <n v="1384.20525"/>
    <n v="56752.415249999991"/>
    <n v="23540.07"/>
    <n v="0"/>
  </r>
  <r>
    <n v="2018"/>
    <s v="5030"/>
    <n v="8621"/>
    <x v="64"/>
    <s v="5030220086215001"/>
    <s v="Support Services"/>
    <s v="Financial Services"/>
    <s v="Budget &amp; Accounting"/>
    <s v="Personnel"/>
    <x v="0"/>
    <s v="Regular wages - full-time"/>
    <n v="359175.61999999965"/>
    <n v="8979.3904999999922"/>
    <n v="368155.01049999963"/>
    <n v="325846.63999999961"/>
    <n v="329858.65999999974"/>
  </r>
  <r>
    <n v="2018"/>
    <s v="5030"/>
    <n v="8622"/>
    <x v="65"/>
    <s v="5030220086225001"/>
    <s v="Support Services"/>
    <s v="Direct Reports"/>
    <s v="Facility Management"/>
    <s v="Personnel"/>
    <x v="0"/>
    <s v="Regular wages - full-time"/>
    <n v="114260.50999999994"/>
    <n v="2856.5127499999985"/>
    <n v="117117.02274999993"/>
    <n v="129176.89999999992"/>
    <n v="104829.05000000009"/>
  </r>
  <r>
    <n v="2018"/>
    <s v="5030"/>
    <n v="8623"/>
    <x v="66"/>
    <s v="5030220086235001"/>
    <s v="Support Services"/>
    <s v="Direct Reports"/>
    <s v="Facility Management"/>
    <s v="Personnel"/>
    <x v="0"/>
    <s v="Regular wages - full-time"/>
    <n v="140499.99999999994"/>
    <n v="3512.4999999999986"/>
    <n v="144012.49999999994"/>
    <n v="136366.49999999994"/>
    <n v="128681.60999999994"/>
  </r>
  <r>
    <n v="2018"/>
    <s v="5030"/>
    <n v="8631"/>
    <x v="67"/>
    <s v="5030220086315001"/>
    <s v="Support Services"/>
    <s v="Direct Reports"/>
    <s v="Information Technology"/>
    <s v="Personnel"/>
    <x v="0"/>
    <s v="Regular wages - full-time"/>
    <n v="297297.55"/>
    <n v="7432.4387500000003"/>
    <n v="304729.98874999996"/>
    <n v="856265.43999999959"/>
    <n v="921890.7100000002"/>
  </r>
  <r>
    <n v="2018"/>
    <s v="5030"/>
    <n v="8632"/>
    <x v="68"/>
    <s v="5030220086325001"/>
    <s v="Support Services"/>
    <s v="Direct Reports"/>
    <s v="Information Technology"/>
    <s v="Personnel"/>
    <x v="0"/>
    <s v="Regular wages - full-time"/>
    <n v="495745.84999999957"/>
    <n v="12393.646249999991"/>
    <n v="508139.49624999956"/>
    <n v="0"/>
    <n v="0"/>
  </r>
  <r>
    <n v="2018"/>
    <s v="5030"/>
    <n v="8642"/>
    <x v="31"/>
    <s v="5030220086425001"/>
    <s v="Support Services"/>
    <s v="Financial Services"/>
    <s v="Customer Services"/>
    <s v="Personnel"/>
    <x v="0"/>
    <s v="Regular wages - full-time"/>
    <n v="213898.65999999995"/>
    <n v="5347.4664999999986"/>
    <n v="219246.12649999995"/>
    <n v="151680.23000000001"/>
    <n v="161784.96000000011"/>
  </r>
  <r>
    <n v="2018"/>
    <s v="5030"/>
    <n v="8645"/>
    <x v="33"/>
    <s v="5030220086455001"/>
    <s v="Support Services"/>
    <s v="Financial Services"/>
    <s v="Customer Services"/>
    <s v="Personnel"/>
    <x v="0"/>
    <s v="Regular wages - full-time"/>
    <n v="312823.88000000024"/>
    <n v="7820.5970000000061"/>
    <n v="320644.47700000025"/>
    <n v="356305.97000000038"/>
    <n v="359854.29000000004"/>
  </r>
  <r>
    <n v="2018"/>
    <s v="5030"/>
    <n v="8711"/>
    <x v="50"/>
    <s v="5030220087115001"/>
    <s v="Environmental Affairs &amp; Conservation"/>
    <s v="Environmental Affairs &amp; Conservation"/>
    <s v="Public Affairs"/>
    <s v="Personnel"/>
    <x v="0"/>
    <s v="Regular wages - full-time"/>
    <n v="232357.75999999995"/>
    <n v="5808.9439999999995"/>
    <n v="238166.70399999994"/>
    <n v="214530.4200000001"/>
    <n v="239293.32000000009"/>
  </r>
  <r>
    <n v="2018"/>
    <s v="5030"/>
    <n v="8715"/>
    <x v="63"/>
    <s v="5030220087155001"/>
    <s v="Support Services"/>
    <s v="Financial Services"/>
    <s v="Supply Chain Management"/>
    <s v="Personnel"/>
    <x v="0"/>
    <s v="Regular wages - full-time"/>
    <n v="65480.429999999993"/>
    <n v="1637.0107499999999"/>
    <n v="67117.440749999994"/>
    <n v="62499.070000000014"/>
    <n v="0"/>
  </r>
  <r>
    <n v="2018"/>
    <s v="5030"/>
    <n v="8721"/>
    <x v="55"/>
    <s v="5030220087215001"/>
    <s v="Support Services"/>
    <s v="Direct Reports"/>
    <s v="Human Resource Services"/>
    <s v="Personnel"/>
    <x v="0"/>
    <s v="Regular wages - full-time"/>
    <n v="47362.39999999998"/>
    <n v="1184.0599999999995"/>
    <n v="48546.459999999977"/>
    <n v="24032.829999999991"/>
    <n v="19369.239999999987"/>
  </r>
  <r>
    <n v="2018"/>
    <s v="5030"/>
    <n v="8722"/>
    <x v="56"/>
    <s v="5030220087225001"/>
    <s v="Support Services"/>
    <s v="Direct Reports"/>
    <s v="Human Resource Services"/>
    <s v="Personnel"/>
    <x v="0"/>
    <s v="Regular wages - full-time"/>
    <n v="267379.54999999993"/>
    <n v="6684.4887499999986"/>
    <n v="274064.03874999995"/>
    <n v="239761.09999999992"/>
    <n v="257537.18999999983"/>
  </r>
  <r>
    <n v="2018"/>
    <s v="5030"/>
    <n v="8723"/>
    <x v="57"/>
    <s v="5030220087235001"/>
    <s v="Support Services"/>
    <s v="Direct Reports"/>
    <s v="Human Resource Services"/>
    <s v="Personnel"/>
    <x v="0"/>
    <s v="Regular wages - full-time"/>
    <n v="162161.83999999997"/>
    <n v="4054.0459999999994"/>
    <n v="166215.88599999997"/>
    <n v="136867.09999999998"/>
    <n v="141239.35000000009"/>
  </r>
  <r>
    <n v="2018"/>
    <s v="5030"/>
    <n v="8740"/>
    <x v="58"/>
    <s v="5030220087405001"/>
    <s v="Support Services"/>
    <s v="Direct Reports"/>
    <s v="Safety and Tech Training"/>
    <s v="Personnel"/>
    <x v="0"/>
    <s v="Regular wages - full-time"/>
    <n v="317190.52999999962"/>
    <n v="7929.7632499999909"/>
    <n v="325120.29324999964"/>
    <n v="355814.36999999953"/>
    <n v="376280.28000000078"/>
  </r>
  <r>
    <n v="2018"/>
    <s v="5030"/>
    <n v="8741"/>
    <x v="59"/>
    <s v="5030220087415001"/>
    <s v="Support Services"/>
    <s v="Direct Reports"/>
    <s v="Safety and Tech Training"/>
    <s v="Personnel"/>
    <x v="0"/>
    <s v="Regular wages - full-time"/>
    <n v="103569.3099999999"/>
    <n v="2589.2327499999974"/>
    <n v="106158.54274999989"/>
    <n v="0"/>
    <n v="0"/>
  </r>
  <r>
    <n v="2018"/>
    <s v="5020"/>
    <n v="6021"/>
    <x v="3"/>
    <s v="5020220060215004"/>
    <s v="Operations"/>
    <s v="Treatment"/>
    <s v="Water Treatment"/>
    <s v="Personnel"/>
    <x v="1"/>
    <s v="Shift differential"/>
    <n v="11035.230000000003"/>
    <n v="275.88075000000009"/>
    <n v="11311.110750000003"/>
    <n v="10000.939999999988"/>
    <n v="10344.400000000021"/>
  </r>
  <r>
    <n v="2018"/>
    <s v="5020"/>
    <n v="6022"/>
    <x v="4"/>
    <s v="5020220060225004"/>
    <s v="Operations"/>
    <s v="Treatment"/>
    <s v="Water Treatment"/>
    <s v="Personnel"/>
    <x v="1"/>
    <s v="Shift differential"/>
    <n v="5159.1100000000024"/>
    <n v="128.97775000000007"/>
    <n v="5288.0877500000024"/>
    <n v="4711.6900000000005"/>
    <n v="3562.34"/>
  </r>
  <r>
    <n v="2018"/>
    <s v="5020"/>
    <n v="6031"/>
    <x v="5"/>
    <s v="5020220060315004"/>
    <s v="Operations"/>
    <s v="Treatment"/>
    <s v="Water Treatment"/>
    <s v="Personnel"/>
    <x v="1"/>
    <s v="Shift differential"/>
    <n v="11390.630000000001"/>
    <n v="284.76575000000003"/>
    <n v="11675.395750000001"/>
    <n v="10614.020000000008"/>
    <n v="11264.439999999981"/>
  </r>
  <r>
    <n v="2018"/>
    <s v="5020"/>
    <n v="6032"/>
    <x v="6"/>
    <s v="5020220060325004"/>
    <s v="Operations"/>
    <s v="Treatment"/>
    <s v="Water Treatment"/>
    <s v="Personnel"/>
    <x v="1"/>
    <s v="Shift differential"/>
    <n v="3270.9699999999984"/>
    <n v="81.774249999999967"/>
    <n v="3352.7442499999984"/>
    <n v="3329.4000000000037"/>
    <n v="2325.3100000000018"/>
  </r>
  <r>
    <n v="2018"/>
    <s v="5020"/>
    <n v="6042"/>
    <x v="7"/>
    <s v="5020220060425004"/>
    <s v="Operations"/>
    <s v="Treatment"/>
    <s v="Pump Stations &amp; Reservoir Maintenance"/>
    <s v="Personnel"/>
    <x v="1"/>
    <s v="Shift differential"/>
    <n v="868.01000000000033"/>
    <n v="21.700250000000011"/>
    <n v="889.71025000000031"/>
    <n v="674.33999999999969"/>
    <n v="728.31000000000006"/>
  </r>
  <r>
    <n v="2018"/>
    <s v="5020"/>
    <n v="6045"/>
    <x v="10"/>
    <s v="5020220060455004"/>
    <s v="Operations"/>
    <s v="Treatment"/>
    <s v="Pump Stations &amp; Reservoir Maintenance"/>
    <s v="Personnel"/>
    <x v="1"/>
    <s v="Shift differential"/>
    <n v="9060.8300000000108"/>
    <n v="226.52075000000028"/>
    <n v="9287.3507500000105"/>
    <n v="9033.1000000000076"/>
    <n v="8859.0100000000039"/>
  </r>
  <r>
    <n v="2018"/>
    <s v="5020"/>
    <n v="6046"/>
    <x v="11"/>
    <s v="5020220060465004"/>
    <s v="Operations"/>
    <s v="Treatment"/>
    <s v="Pump Stations &amp; Reservoir Maintenance"/>
    <s v="Personnel"/>
    <x v="1"/>
    <s v="Shift differential"/>
    <n v="882.84999999999991"/>
    <n v="22.071249999999999"/>
    <n v="904.92124999999987"/>
    <n v="0"/>
    <n v="0"/>
  </r>
  <r>
    <n v="2018"/>
    <s v="5020"/>
    <n v="6047"/>
    <x v="12"/>
    <s v="5020220060475004"/>
    <s v="Operations"/>
    <s v="Treatment"/>
    <s v="Pump Stations &amp; Reservoir Maintenance"/>
    <s v="Personnel"/>
    <x v="1"/>
    <s v="Shift differential"/>
    <n v="18.84"/>
    <n v="0.47100000000000003"/>
    <n v="19.311"/>
    <n v="0"/>
    <n v="0"/>
  </r>
  <r>
    <n v="2018"/>
    <s v="5020"/>
    <n v="6061"/>
    <x v="14"/>
    <s v="5020220060615004"/>
    <s v="Operations"/>
    <s v="Treatment"/>
    <s v="Water Treatment"/>
    <s v="Personnel"/>
    <x v="1"/>
    <s v="Shift differential"/>
    <n v="8611.4899999999925"/>
    <n v="215.28724999999983"/>
    <n v="8826.7772499999919"/>
    <n v="8386.1500000000033"/>
    <n v="8013.8000000000156"/>
  </r>
  <r>
    <n v="2018"/>
    <s v="5020"/>
    <n v="6062"/>
    <x v="15"/>
    <s v="5020220060625004"/>
    <s v="Operations"/>
    <s v="Treatment"/>
    <s v="Water Treatment"/>
    <s v="Personnel"/>
    <x v="1"/>
    <s v="Shift differential"/>
    <n v="4636.5499999999984"/>
    <n v="115.91374999999996"/>
    <n v="4752.4637499999981"/>
    <n v="5060.47"/>
    <n v="4957.03"/>
  </r>
  <r>
    <n v="2018"/>
    <s v="5020"/>
    <n v="6212"/>
    <x v="18"/>
    <s v="5020220062125004"/>
    <s v="Operations"/>
    <s v="Pipeline Operations"/>
    <s v="Water Meter Operations"/>
    <s v="Personnel"/>
    <x v="1"/>
    <s v="Shift differential"/>
    <n v="3963.7299999999932"/>
    <n v="99.093249999999841"/>
    <n v="4062.8232499999931"/>
    <n v="3648.27"/>
    <n v="3241.61"/>
  </r>
  <r>
    <n v="2018"/>
    <s v="5020"/>
    <n v="6214"/>
    <x v="20"/>
    <s v="5020220062145004"/>
    <s v="Operations"/>
    <s v="Pipeline Operations"/>
    <s v="Pipeline Management Services"/>
    <s v="Personnel"/>
    <x v="1"/>
    <s v="Shift differential"/>
    <n v="3984.860000000001"/>
    <n v="99.621500000000026"/>
    <n v="4084.4815000000012"/>
    <n v="3867.9700000000012"/>
    <n v="3924.5800000000036"/>
  </r>
  <r>
    <n v="2017"/>
    <s v="5020"/>
    <n v="6218"/>
    <x v="22"/>
    <s v="5020220062185004"/>
    <s v="Operations"/>
    <s v="Pipeline Operations"/>
    <s v="Water Meter Operations"/>
    <s v="Personnel"/>
    <x v="1"/>
    <s v="Shift differential"/>
    <n v="0"/>
    <m/>
    <n v="0"/>
    <n v="1.1299999999999999"/>
    <n v="0"/>
  </r>
  <r>
    <n v="2018"/>
    <s v="5020"/>
    <n v="6221"/>
    <x v="23"/>
    <s v="5020220062215004"/>
    <s v="Operations"/>
    <s v="Pipeline Operations"/>
    <s v="Distribution System Maintenance"/>
    <s v="Personnel"/>
    <x v="1"/>
    <s v="Shift differential"/>
    <n v="7.03"/>
    <n v="0.17575000000000002"/>
    <n v="7.2057500000000001"/>
    <n v="0"/>
    <n v="0"/>
  </r>
  <r>
    <n v="2018"/>
    <s v="5020"/>
    <n v="6223"/>
    <x v="25"/>
    <s v="5020220062235004"/>
    <s v="Operations"/>
    <s v="Pipeline Operations"/>
    <s v="Distribution System Maintenance"/>
    <s v="Personnel"/>
    <x v="1"/>
    <s v="Shift differential"/>
    <n v="15.270000000000001"/>
    <n v="0.38175000000000003"/>
    <n v="15.651750000000002"/>
    <n v="361.67000000000013"/>
    <n v="0"/>
  </r>
  <r>
    <n v="2018"/>
    <s v="5020"/>
    <n v="6225"/>
    <x v="26"/>
    <s v="5020220062255004"/>
    <s v="Operations"/>
    <s v="Pipeline Operations"/>
    <s v="Distribution System Maintenance"/>
    <s v="Personnel"/>
    <x v="1"/>
    <s v="Shift differential"/>
    <n v="7.03"/>
    <n v="0.17575000000000002"/>
    <n v="7.2057500000000001"/>
    <n v="0"/>
    <n v="0"/>
  </r>
  <r>
    <n v="2018"/>
    <s v="5020"/>
    <n v="6231"/>
    <x v="28"/>
    <s v="5020220062315004"/>
    <s v="Operations"/>
    <s v="Pipeline Operations"/>
    <s v="Distribution System Maintenance"/>
    <s v="Personnel"/>
    <x v="1"/>
    <s v="Shift differential"/>
    <n v="102.05999999999999"/>
    <n v="2.5514999999999999"/>
    <n v="104.61149999999999"/>
    <n v="203.27"/>
    <n v="11.620000000000001"/>
  </r>
  <r>
    <n v="2018"/>
    <s v="5020"/>
    <n v="6232"/>
    <x v="29"/>
    <s v="5020220062325004"/>
    <s v="Operations"/>
    <s v="Pipeline Operations"/>
    <s v="Distribution System Maintenance"/>
    <s v="Personnel"/>
    <x v="1"/>
    <s v="Shift differential"/>
    <n v="18770.149999999994"/>
    <n v="469.25374999999985"/>
    <n v="19239.403749999994"/>
    <n v="20170.88000000003"/>
    <n v="19041.69999999995"/>
  </r>
  <r>
    <n v="2018"/>
    <s v="5020"/>
    <n v="6241"/>
    <x v="30"/>
    <s v="5020220062415004"/>
    <s v="Operations"/>
    <s v="Pipeline Operations"/>
    <s v="Water Meter Operations"/>
    <s v="Personnel"/>
    <x v="1"/>
    <s v="Shift differential"/>
    <n v="639.84999999999991"/>
    <n v="15.996249999999998"/>
    <n v="655.84624999999994"/>
    <n v="625.9499999999997"/>
    <n v="27.220000000000002"/>
  </r>
  <r>
    <n v="2017"/>
    <s v="5020"/>
    <n v="6246"/>
    <x v="34"/>
    <s v="5020220062465004"/>
    <s v="Operations"/>
    <s v="Pipeline Operations"/>
    <s v="Distribution System Maintenance"/>
    <s v="Personnel"/>
    <x v="1"/>
    <s v="Shift differential"/>
    <n v="0"/>
    <m/>
    <n v="0"/>
    <n v="1.81"/>
    <n v="0"/>
  </r>
  <r>
    <n v="2018"/>
    <s v="5020"/>
    <n v="6805"/>
    <x v="69"/>
    <s v="5020220068055004"/>
    <s v="Environmental Affairs &amp; Conservation"/>
    <s v="Environmental Affairs &amp; Conservation"/>
    <s v="Water Conservation"/>
    <s v="Personnel"/>
    <x v="1"/>
    <s v="Shift differential"/>
    <n v="480.17000000000024"/>
    <n v="12.004250000000006"/>
    <n v="492.17425000000026"/>
    <n v="875.85999999999956"/>
    <n v="1110.9299999999996"/>
  </r>
  <r>
    <n v="2018"/>
    <s v="5030"/>
    <n v="8011"/>
    <x v="76"/>
    <s v="5030220080115004"/>
    <s v="Operations"/>
    <s v="Treatment"/>
    <s v="Wastewater Treatment"/>
    <s v="Personnel"/>
    <x v="1"/>
    <s v="Shift differential"/>
    <n v="17216.630000000005"/>
    <n v="430.41575000000012"/>
    <n v="17647.045750000005"/>
    <n v="16258.339999999986"/>
    <n v="16310.440000000013"/>
  </r>
  <r>
    <n v="2018"/>
    <s v="5030"/>
    <n v="8012"/>
    <x v="77"/>
    <s v="5030220080125004"/>
    <s v="Operations"/>
    <s v="Treatment"/>
    <s v="Wastewater Treatment"/>
    <s v="Personnel"/>
    <x v="1"/>
    <s v="Shift differential"/>
    <n v="982.6699999999995"/>
    <n v="24.566749999999988"/>
    <n v="1007.2367499999995"/>
    <n v="983.49999999999977"/>
    <n v="509.18000000000006"/>
  </r>
  <r>
    <n v="2018"/>
    <s v="5030"/>
    <n v="8021"/>
    <x v="78"/>
    <s v="5030220080215004"/>
    <s v="Operations"/>
    <s v="Treatment"/>
    <s v="Lift Stations and Remote Facilities"/>
    <s v="Personnel"/>
    <x v="1"/>
    <s v="Shift differential"/>
    <n v="61.63"/>
    <n v="1.5407500000000001"/>
    <n v="63.170750000000005"/>
    <n v="0"/>
    <n v="0"/>
  </r>
  <r>
    <n v="2018"/>
    <s v="5030"/>
    <n v="8031"/>
    <x v="79"/>
    <s v="5030220080315004"/>
    <s v="Operations"/>
    <s v="Treatment"/>
    <s v="Wastewater Treatment"/>
    <s v="Personnel"/>
    <x v="1"/>
    <s v="Shift differential"/>
    <n v="12157.41"/>
    <n v="303.93525"/>
    <n v="12461.34525"/>
    <n v="12026.760000000011"/>
    <n v="11860.830000000016"/>
  </r>
  <r>
    <n v="2018"/>
    <s v="5030"/>
    <n v="8032"/>
    <x v="80"/>
    <s v="5030220080325004"/>
    <s v="Operations"/>
    <s v="Treatment"/>
    <s v="Wastewater Treatment"/>
    <s v="Personnel"/>
    <x v="1"/>
    <s v="Shift differential"/>
    <n v="321.00999999999988"/>
    <n v="8.025249999999998"/>
    <n v="329.03524999999985"/>
    <n v="152.99"/>
    <n v="352.75"/>
  </r>
  <r>
    <n v="2018"/>
    <s v="5030"/>
    <n v="8033"/>
    <x v="81"/>
    <s v="5030220080335004"/>
    <s v="Operations"/>
    <s v="Treatment"/>
    <s v="Wastewater Treatment"/>
    <s v="Personnel"/>
    <x v="1"/>
    <s v="Shift differential"/>
    <n v="40.449999999999982"/>
    <n v="1.0112499999999995"/>
    <n v="41.461249999999978"/>
    <n v="-1.7763568394002505E-15"/>
    <n v="0"/>
  </r>
  <r>
    <n v="2018"/>
    <s v="5030"/>
    <n v="8051"/>
    <x v="84"/>
    <s v="5030220080515004"/>
    <s v="Operations"/>
    <s v="Treatment"/>
    <s v="Wastewater Treatment"/>
    <s v="Personnel"/>
    <x v="1"/>
    <s v="Shift differential"/>
    <n v="15668.100000000008"/>
    <n v="391.70250000000021"/>
    <n v="16059.802500000007"/>
    <n v="16687.709999999981"/>
    <n v="16770.449999999997"/>
  </r>
  <r>
    <n v="2018"/>
    <s v="5030"/>
    <n v="8052"/>
    <x v="85"/>
    <s v="5030220080525004"/>
    <s v="Operations"/>
    <s v="Treatment"/>
    <s v="Wastewater Treatment"/>
    <s v="Personnel"/>
    <x v="1"/>
    <s v="Shift differential"/>
    <n v="774.15000000000009"/>
    <n v="19.353750000000005"/>
    <n v="793.50375000000008"/>
    <n v="890.75"/>
    <n v="983.50999999999817"/>
  </r>
  <r>
    <n v="2018"/>
    <s v="5030"/>
    <n v="8053"/>
    <x v="86"/>
    <s v="5030220080535004"/>
    <s v="Operations"/>
    <s v="Treatment"/>
    <s v="Lift Stations and Remote Facilities"/>
    <s v="Personnel"/>
    <x v="1"/>
    <s v="Shift differential"/>
    <n v="3522.6500000000101"/>
    <n v="88.066250000000252"/>
    <n v="3610.7162500000104"/>
    <n v="2528.8699999999976"/>
    <n v="3259.3800000000028"/>
  </r>
  <r>
    <n v="2017"/>
    <s v="5030"/>
    <n v="8212"/>
    <x v="90"/>
    <s v="5030220082125004"/>
    <s v="Operations"/>
    <s v="Pipeline Operations"/>
    <s v="Water Meter Operations"/>
    <s v="Personnel"/>
    <x v="1"/>
    <s v="Shift differential"/>
    <n v="0"/>
    <m/>
    <n v="0"/>
    <n v="0.38"/>
    <n v="0"/>
  </r>
  <r>
    <n v="2018"/>
    <s v="5030"/>
    <n v="8214"/>
    <x v="91"/>
    <s v="5030220082145004"/>
    <s v="Operations"/>
    <s v="Pipeline Operations"/>
    <s v="Pipeline Management Services"/>
    <s v="Personnel"/>
    <x v="1"/>
    <s v="Shift differential"/>
    <n v="3929.5899999999997"/>
    <n v="98.239750000000001"/>
    <n v="4027.8297499999999"/>
    <n v="3822.0600000000045"/>
    <n v="3915.2500000000073"/>
  </r>
  <r>
    <n v="2017"/>
    <s v="5030"/>
    <n v="8218"/>
    <x v="93"/>
    <s v="5030220082185004"/>
    <s v="Operations"/>
    <s v="Pipeline Operations"/>
    <s v="Construction &amp; Rehabilitation Services "/>
    <s v="Personnel"/>
    <x v="1"/>
    <s v="Shift differential"/>
    <n v="0"/>
    <m/>
    <n v="0"/>
    <n v="1.1299999999999999"/>
    <n v="0"/>
  </r>
  <r>
    <n v="2018"/>
    <s v="5030"/>
    <n v="8231"/>
    <x v="95"/>
    <s v="5030220082315004"/>
    <s v="Operations"/>
    <s v="Pipeline Operations"/>
    <s v="Construction &amp; Rehabilitation Services "/>
    <s v="Personnel"/>
    <x v="1"/>
    <s v="Shift differential"/>
    <n v="4306.3800000000019"/>
    <n v="107.65950000000005"/>
    <n v="4414.0395000000017"/>
    <n v="6087.2699999999995"/>
    <n v="6513.319999999997"/>
  </r>
  <r>
    <n v="2018"/>
    <s v="5030"/>
    <n v="8442"/>
    <x v="102"/>
    <s v="5030220084425004"/>
    <s v="Operations"/>
    <s v="Pipeline Operations"/>
    <s v="Collection System Services"/>
    <s v="Personnel"/>
    <x v="1"/>
    <s v="Shift differential"/>
    <n v="84.59999999999998"/>
    <n v="2.1149999999999998"/>
    <n v="86.714999999999975"/>
    <n v="142.61000000000004"/>
    <n v="41.63"/>
  </r>
  <r>
    <n v="2018"/>
    <s v="5030"/>
    <n v="8443"/>
    <x v="103"/>
    <s v="5030220084435004"/>
    <s v="Operations"/>
    <s v="Pipeline Operations"/>
    <s v="Collection System Services"/>
    <s v="Personnel"/>
    <x v="1"/>
    <s v="Shift differential"/>
    <n v="104.24"/>
    <n v="2.6059999999999999"/>
    <n v="106.84599999999999"/>
    <n v="17.87"/>
    <n v="0"/>
  </r>
  <r>
    <n v="2018"/>
    <s v="5030"/>
    <n v="8447"/>
    <x v="104"/>
    <s v="5030220084475004"/>
    <s v="Operations"/>
    <s v="Pipeline Operations"/>
    <s v="Collection System Services"/>
    <s v="Personnel"/>
    <x v="1"/>
    <s v="Shift differential"/>
    <n v="6267.370000000009"/>
    <n v="156.68425000000025"/>
    <n v="6424.0542500000092"/>
    <n v="6538.3699999999972"/>
    <n v="6720.9799999999987"/>
  </r>
  <r>
    <n v="2018"/>
    <s v="5020"/>
    <n v="6002"/>
    <x v="0"/>
    <s v="5020220060025005"/>
    <s v="Operations"/>
    <s v="Treatment"/>
    <s v="Treatment Support"/>
    <s v="Personnel"/>
    <x v="2"/>
    <s v="Overtime"/>
    <n v="0.1"/>
    <n v="2.5000000000000005E-3"/>
    <n v="0.10250000000000001"/>
    <n v="0"/>
    <n v="518.94000000000005"/>
  </r>
  <r>
    <n v="2018"/>
    <s v="5020"/>
    <n v="6003"/>
    <x v="1"/>
    <s v="5020220060035005"/>
    <s v="Operations"/>
    <s v="Treatment"/>
    <s v="Treatment Enterprise Asset Management System"/>
    <s v="Personnel"/>
    <x v="2"/>
    <s v="Overtime"/>
    <n v="0.77"/>
    <n v="1.9250000000000003E-2"/>
    <n v="0.78925000000000001"/>
    <n v="46.11"/>
    <n v="-72.049999999999969"/>
  </r>
  <r>
    <n v="2017"/>
    <s v="5020"/>
    <n v="6004"/>
    <x v="2"/>
    <s v="5020220060045005"/>
    <s v="Support Services"/>
    <s v="Direct Reports"/>
    <s v="Security Management"/>
    <s v="Personnel"/>
    <x v="2"/>
    <s v="Overtime"/>
    <n v="0"/>
    <m/>
    <n v="0"/>
    <n v="0.6"/>
    <n v="0"/>
  </r>
  <r>
    <n v="2018"/>
    <s v="5020"/>
    <n v="6021"/>
    <x v="3"/>
    <s v="5020220060215005"/>
    <s v="Operations"/>
    <s v="Treatment"/>
    <s v="Water Treatment"/>
    <s v="Personnel"/>
    <x v="2"/>
    <s v="Overtime"/>
    <n v="112168.21000000015"/>
    <n v="2804.2052500000041"/>
    <n v="114972.41525000015"/>
    <n v="96135.430000000037"/>
    <n v="104731.68000000012"/>
  </r>
  <r>
    <n v="2018"/>
    <s v="5020"/>
    <n v="6022"/>
    <x v="4"/>
    <s v="5020220060225005"/>
    <s v="Operations"/>
    <s v="Treatment"/>
    <s v="Water Treatment"/>
    <s v="Personnel"/>
    <x v="2"/>
    <s v="Overtime"/>
    <n v="54538.250000000015"/>
    <n v="1363.4562500000004"/>
    <n v="55901.706250000017"/>
    <n v="39500.340000000011"/>
    <n v="32818.609999999993"/>
  </r>
  <r>
    <n v="2018"/>
    <s v="5020"/>
    <n v="6031"/>
    <x v="5"/>
    <s v="5020220060315005"/>
    <s v="Operations"/>
    <s v="Treatment"/>
    <s v="Water Treatment"/>
    <s v="Personnel"/>
    <x v="2"/>
    <s v="Overtime"/>
    <n v="124790.22000000007"/>
    <n v="3119.755500000002"/>
    <n v="127909.97550000007"/>
    <n v="114824.48000000005"/>
    <n v="116841.59"/>
  </r>
  <r>
    <n v="2018"/>
    <s v="5020"/>
    <n v="6032"/>
    <x v="6"/>
    <s v="5020220060325005"/>
    <s v="Operations"/>
    <s v="Treatment"/>
    <s v="Water Treatment"/>
    <s v="Personnel"/>
    <x v="2"/>
    <s v="Overtime"/>
    <n v="42000.020000000011"/>
    <n v="1050.0005000000003"/>
    <n v="43050.020500000013"/>
    <n v="37479.099999999977"/>
    <n v="23385.219999999994"/>
  </r>
  <r>
    <n v="2018"/>
    <s v="5020"/>
    <n v="6042"/>
    <x v="7"/>
    <s v="5020220060425005"/>
    <s v="Operations"/>
    <s v="Treatment"/>
    <s v="Pump Stations &amp; Reservoir Maintenance"/>
    <s v="Personnel"/>
    <x v="2"/>
    <s v="Overtime"/>
    <n v="49256.850000000028"/>
    <n v="1231.4212500000008"/>
    <n v="50488.271250000027"/>
    <n v="54415.710000000028"/>
    <n v="36340.160000000011"/>
  </r>
  <r>
    <n v="2018"/>
    <s v="5020"/>
    <n v="6043"/>
    <x v="8"/>
    <s v="5020220060435005"/>
    <s v="Operations"/>
    <s v="Treatment"/>
    <s v="AWU Electrical Services"/>
    <s v="Personnel"/>
    <x v="2"/>
    <s v="Overtime"/>
    <n v="10376.140000000003"/>
    <n v="259.40350000000007"/>
    <n v="10635.543500000003"/>
    <n v="13397.489999999996"/>
    <n v="26368.660000000014"/>
  </r>
  <r>
    <n v="2018"/>
    <s v="5020"/>
    <n v="6044"/>
    <x v="9"/>
    <s v="5020220060445005"/>
    <s v="Operations"/>
    <s v="Treatment"/>
    <s v="AWU Instrumentation &amp; Control"/>
    <s v="Personnel"/>
    <x v="2"/>
    <s v="Overtime"/>
    <n v="4061.2000000000007"/>
    <n v="101.53000000000003"/>
    <n v="4162.7300000000005"/>
    <n v="4935.24"/>
    <n v="2573.5500000000002"/>
  </r>
  <r>
    <n v="2018"/>
    <s v="5020"/>
    <n v="6045"/>
    <x v="10"/>
    <s v="5020220060455005"/>
    <s v="Operations"/>
    <s v="Treatment"/>
    <s v="Pump Stations &amp; Reservoir Maintenance"/>
    <s v="Personnel"/>
    <x v="2"/>
    <s v="Overtime"/>
    <n v="123503.95000000003"/>
    <n v="3087.598750000001"/>
    <n v="126591.54875000003"/>
    <n v="133455.47999999998"/>
    <n v="137830.39000000001"/>
  </r>
  <r>
    <n v="2018"/>
    <s v="5020"/>
    <n v="6046"/>
    <x v="11"/>
    <s v="5020220060465005"/>
    <s v="Operations"/>
    <s v="Treatment"/>
    <s v="Pump Stations &amp; Reservoir Maintenance"/>
    <s v="Personnel"/>
    <x v="2"/>
    <s v="Overtime"/>
    <n v="11257.22"/>
    <n v="281.43049999999999"/>
    <n v="11538.6505"/>
    <n v="0"/>
    <n v="0"/>
  </r>
  <r>
    <n v="2018"/>
    <s v="5020"/>
    <n v="6047"/>
    <x v="12"/>
    <s v="5020220060475005"/>
    <s v="Operations"/>
    <s v="Treatment"/>
    <s v="Pump Stations &amp; Reservoir Maintenance"/>
    <s v="Personnel"/>
    <x v="2"/>
    <s v="Overtime"/>
    <n v="1876.6399999999999"/>
    <n v="46.915999999999997"/>
    <n v="1923.5559999999998"/>
    <n v="0"/>
    <n v="0"/>
  </r>
  <r>
    <n v="2018"/>
    <s v="5020"/>
    <n v="6050"/>
    <x v="13"/>
    <s v="5020220060505005"/>
    <s v="Operations"/>
    <s v="Treatment"/>
    <s v="Laboratory Services"/>
    <s v="Personnel"/>
    <x v="2"/>
    <s v="Overtime"/>
    <n v="49834.790000000008"/>
    <n v="1245.8697500000003"/>
    <n v="51080.659750000006"/>
    <n v="49965.889999999941"/>
    <n v="31694.209999999995"/>
  </r>
  <r>
    <n v="2018"/>
    <s v="5020"/>
    <n v="6061"/>
    <x v="14"/>
    <s v="5020220060615005"/>
    <s v="Operations"/>
    <s v="Treatment"/>
    <s v="Water Treatment"/>
    <s v="Personnel"/>
    <x v="2"/>
    <s v="Overtime"/>
    <n v="93463.180000000066"/>
    <n v="2336.5795000000016"/>
    <n v="95799.759500000073"/>
    <n v="95404.080000000031"/>
    <n v="92962.140000000116"/>
  </r>
  <r>
    <n v="2018"/>
    <s v="5020"/>
    <n v="6062"/>
    <x v="15"/>
    <s v="5020220060625005"/>
    <s v="Operations"/>
    <s v="Treatment"/>
    <s v="Water Treatment"/>
    <s v="Personnel"/>
    <x v="2"/>
    <s v="Overtime"/>
    <n v="51243.719999999987"/>
    <n v="1281.0929999999998"/>
    <n v="52524.812999999987"/>
    <n v="52887.440000000053"/>
    <n v="53941.869999999995"/>
  </r>
  <r>
    <n v="2018"/>
    <s v="5020"/>
    <n v="6211"/>
    <x v="17"/>
    <s v="5020220062115005"/>
    <s v="Operations"/>
    <s v="Pipeline Operations"/>
    <s v="Pipeline Management Services"/>
    <s v="Personnel"/>
    <x v="2"/>
    <s v="Overtime"/>
    <n v="991.24000000000012"/>
    <n v="24.781000000000006"/>
    <n v="1016.0210000000002"/>
    <n v="888.19999999999982"/>
    <n v="611.95000000000005"/>
  </r>
  <r>
    <n v="2018"/>
    <s v="5020"/>
    <n v="6212"/>
    <x v="18"/>
    <s v="5020220062125005"/>
    <s v="Operations"/>
    <s v="Pipeline Operations"/>
    <s v="Water Meter Operations"/>
    <s v="Personnel"/>
    <x v="2"/>
    <s v="Overtime"/>
    <n v="107157.07999999986"/>
    <n v="2678.9269999999965"/>
    <n v="109836.00699999985"/>
    <n v="97930.269999999859"/>
    <n v="88196.810000000114"/>
  </r>
  <r>
    <n v="2018"/>
    <s v="5020"/>
    <n v="6213"/>
    <x v="19"/>
    <s v="5020220062135005"/>
    <s v="Operations"/>
    <s v="Pipeline Operations"/>
    <s v="Construction &amp; Rehabilitation Services "/>
    <s v="Personnel"/>
    <x v="2"/>
    <s v="Overtime"/>
    <n v="1093.3300000000002"/>
    <n v="27.333250000000007"/>
    <n v="1120.6632500000001"/>
    <n v="1624.78"/>
    <n v="2065.1099999999997"/>
  </r>
  <r>
    <n v="2018"/>
    <s v="5020"/>
    <n v="6214"/>
    <x v="20"/>
    <s v="5020220062145005"/>
    <s v="Operations"/>
    <s v="Pipeline Operations"/>
    <s v="Pipeline Management Services"/>
    <s v="Personnel"/>
    <x v="2"/>
    <s v="Overtime"/>
    <n v="43407.720000000016"/>
    <n v="1085.1930000000004"/>
    <n v="44492.913000000015"/>
    <n v="44867.239999999983"/>
    <n v="22980.879999999997"/>
  </r>
  <r>
    <n v="2018"/>
    <s v="5020"/>
    <n v="6215"/>
    <x v="21"/>
    <s v="5020220062155005"/>
    <s v="Engineering Services"/>
    <s v="Engineering Services"/>
    <s v="Distribution System Engineering"/>
    <s v="Personnel"/>
    <x v="2"/>
    <s v="Overtime"/>
    <n v="37552.859999999979"/>
    <n v="938.82149999999956"/>
    <n v="38491.681499999977"/>
    <n v="38937.340000000011"/>
    <n v="33581.649999999994"/>
  </r>
  <r>
    <n v="2018"/>
    <s v="5020"/>
    <n v="6218"/>
    <x v="22"/>
    <s v="5020220062185005"/>
    <s v="Operations"/>
    <s v="Pipeline Operations"/>
    <s v="Water Meter Operations"/>
    <s v="Personnel"/>
    <x v="2"/>
    <s v="Overtime"/>
    <n v="32372.19"/>
    <n v="809.30475000000001"/>
    <n v="33181.494749999998"/>
    <n v="21181.120000000006"/>
    <n v="28440.75"/>
  </r>
  <r>
    <n v="2018"/>
    <s v="5020"/>
    <n v="6221"/>
    <x v="23"/>
    <s v="5020220062215005"/>
    <s v="Operations"/>
    <s v="Pipeline Operations"/>
    <s v="Distribution System Maintenance"/>
    <s v="Personnel"/>
    <x v="2"/>
    <s v="Overtime"/>
    <n v="47621.289999999957"/>
    <n v="1190.5322499999991"/>
    <n v="48811.822249999954"/>
    <n v="42343.599999999977"/>
    <n v="62375.809999999983"/>
  </r>
  <r>
    <n v="2018"/>
    <s v="5020"/>
    <n v="6222"/>
    <x v="24"/>
    <s v="5020220062225005"/>
    <s v="Environmental Affairs &amp; Conservation"/>
    <s v="Environmental Affairs &amp; Conservation"/>
    <s v="Special Services"/>
    <s v="Personnel"/>
    <x v="2"/>
    <s v="Overtime"/>
    <n v="3307.6699999999992"/>
    <n v="82.691749999999985"/>
    <n v="3390.3617499999991"/>
    <n v="657.1099999999999"/>
    <n v="0"/>
  </r>
  <r>
    <n v="2018"/>
    <s v="5020"/>
    <n v="6223"/>
    <x v="25"/>
    <s v="5020220062235005"/>
    <s v="Operations"/>
    <s v="Pipeline Operations"/>
    <s v="Distribution System Maintenance"/>
    <s v="Personnel"/>
    <x v="2"/>
    <s v="Overtime"/>
    <n v="132304.42000000013"/>
    <n v="3307.6105000000034"/>
    <n v="135612.03050000014"/>
    <n v="103140.40000000004"/>
    <n v="112346.79000000023"/>
  </r>
  <r>
    <n v="2018"/>
    <s v="5020"/>
    <n v="6225"/>
    <x v="26"/>
    <s v="5020220062255005"/>
    <s v="Operations"/>
    <s v="Pipeline Operations"/>
    <s v="Distribution System Maintenance"/>
    <s v="Personnel"/>
    <x v="2"/>
    <s v="Overtime"/>
    <n v="100660.50999999998"/>
    <n v="2516.5127499999999"/>
    <n v="103177.02274999997"/>
    <n v="110687.01000000002"/>
    <n v="76057.809999999925"/>
  </r>
  <r>
    <n v="2018"/>
    <s v="5020"/>
    <n v="6227"/>
    <x v="27"/>
    <s v="5020220062275005"/>
    <s v="Environmental Affairs &amp; Conservation"/>
    <s v="Environmental Affairs &amp; Conservation"/>
    <s v="Special Services"/>
    <s v="Personnel"/>
    <x v="2"/>
    <s v="Overtime"/>
    <n v="425.6600000000002"/>
    <n v="10.641500000000006"/>
    <n v="436.3015000000002"/>
    <n v="62.06"/>
    <n v="0"/>
  </r>
  <r>
    <n v="2018"/>
    <s v="5020"/>
    <n v="6231"/>
    <x v="28"/>
    <s v="5020220062315005"/>
    <s v="Operations"/>
    <s v="Pipeline Operations"/>
    <s v="Distribution System Maintenance"/>
    <s v="Personnel"/>
    <x v="2"/>
    <s v="Overtime"/>
    <n v="310534.54999999976"/>
    <n v="7763.3637499999941"/>
    <n v="318297.91374999977"/>
    <n v="280458.91999999917"/>
    <n v="283157.58999999968"/>
  </r>
  <r>
    <n v="2018"/>
    <s v="5020"/>
    <n v="6232"/>
    <x v="29"/>
    <s v="5020220062325005"/>
    <s v="Operations"/>
    <s v="Pipeline Operations"/>
    <s v="Distribution System Maintenance"/>
    <s v="Personnel"/>
    <x v="2"/>
    <s v="Overtime"/>
    <n v="181979.82000000015"/>
    <n v="4549.4955000000036"/>
    <n v="186529.31550000014"/>
    <n v="147868.0499999999"/>
    <n v="206382.1099999999"/>
  </r>
  <r>
    <n v="2018"/>
    <s v="5020"/>
    <n v="6241"/>
    <x v="30"/>
    <s v="5020220062415005"/>
    <s v="Operations"/>
    <s v="Pipeline Operations"/>
    <s v="Water Meter Operations"/>
    <s v="Personnel"/>
    <x v="2"/>
    <s v="Overtime"/>
    <n v="93226.5799999999"/>
    <n v="2330.6644999999976"/>
    <n v="95557.244499999899"/>
    <n v="47975.769999999953"/>
    <n v="39639.86000000003"/>
  </r>
  <r>
    <n v="2018"/>
    <s v="5020"/>
    <n v="6242"/>
    <x v="31"/>
    <s v="5020220062425005"/>
    <s v="Support Services"/>
    <s v="Financial Services"/>
    <s v="Customer Services"/>
    <s v="Personnel"/>
    <x v="2"/>
    <s v="Overtime"/>
    <n v="2098.7900000000009"/>
    <n v="52.469750000000026"/>
    <n v="2151.2597500000011"/>
    <n v="543.11"/>
    <n v="365.80999999999995"/>
  </r>
  <r>
    <n v="2016"/>
    <s v="5020"/>
    <n v="6243"/>
    <x v="32"/>
    <s v="5020220062435005"/>
    <s v="Operations"/>
    <s v="Pipeline Operations"/>
    <s v="Construction &amp; Rehabilitation Services "/>
    <s v="Personnel"/>
    <x v="2"/>
    <s v="Overtime"/>
    <n v="0"/>
    <m/>
    <n v="0"/>
    <n v="10585.210000000005"/>
    <n v="18394.46"/>
  </r>
  <r>
    <n v="2018"/>
    <s v="5020"/>
    <n v="6245"/>
    <x v="33"/>
    <s v="5020220062455005"/>
    <s v="Support Services"/>
    <s v="Financial Services"/>
    <s v="Customer Services"/>
    <s v="Personnel"/>
    <x v="2"/>
    <s v="Overtime"/>
    <n v="4128.4699999999993"/>
    <n v="103.21174999999999"/>
    <n v="4231.6817499999997"/>
    <n v="134.04000000000002"/>
    <n v="2129.9499999999998"/>
  </r>
  <r>
    <n v="2018"/>
    <s v="5020"/>
    <n v="6246"/>
    <x v="34"/>
    <s v="5020220062465005"/>
    <s v="Operations"/>
    <s v="Pipeline Operations"/>
    <s v="Distribution System Maintenance"/>
    <s v="Personnel"/>
    <x v="2"/>
    <s v="Overtime"/>
    <n v="3471.6200000000003"/>
    <n v="86.790500000000009"/>
    <n v="3558.4105000000004"/>
    <n v="400.30999999999995"/>
    <n v="6644.66"/>
  </r>
  <r>
    <n v="2018"/>
    <s v="5020"/>
    <n v="6248"/>
    <x v="35"/>
    <s v="5020220062485005"/>
    <s v="Support Services"/>
    <s v="Direct Reports"/>
    <s v="Facility Management"/>
    <s v="Personnel"/>
    <x v="2"/>
    <s v="Overtime"/>
    <n v="10625.16"/>
    <n v="265.62900000000002"/>
    <n v="10890.789000000001"/>
    <n v="2399.83"/>
    <n v="8520.6299999999974"/>
  </r>
  <r>
    <n v="2018"/>
    <s v="5020"/>
    <n v="6411"/>
    <x v="36"/>
    <s v="5020220064115005"/>
    <s v="Water Resources Management"/>
    <s v="Water Resources Management"/>
    <s v="Systems Planning"/>
    <s v="Personnel"/>
    <x v="2"/>
    <s v="Overtime"/>
    <n v="2215"/>
    <n v="55.375"/>
    <n v="2270.375"/>
    <n v="9949.77"/>
    <n v="1188.03"/>
  </r>
  <r>
    <n v="2018"/>
    <s v="5020"/>
    <n v="6412"/>
    <x v="37"/>
    <s v="5020220064125005"/>
    <s v="Water Resources Management"/>
    <s v="Water Resources Management"/>
    <s v="Utility Development Svcs"/>
    <s v="Personnel"/>
    <x v="2"/>
    <s v="Overtime"/>
    <n v="9392.7599999999911"/>
    <n v="234.81899999999979"/>
    <n v="9627.5789999999906"/>
    <n v="9094.2900000000045"/>
    <n v="11682.080000000004"/>
  </r>
  <r>
    <n v="2018"/>
    <s v="5020"/>
    <n v="6414"/>
    <x v="38"/>
    <s v="5020220064145005"/>
    <s v="Water Resources Management"/>
    <s v="Water Resources Management"/>
    <s v="Infrastructure Management "/>
    <s v="Personnel"/>
    <x v="2"/>
    <s v="Overtime"/>
    <n v="2800.48"/>
    <n v="70.012"/>
    <n v="2870.4920000000002"/>
    <n v="644.74"/>
    <n v="1011.5999999999998"/>
  </r>
  <r>
    <n v="2018"/>
    <s v="5020"/>
    <n v="6416"/>
    <x v="39"/>
    <s v="5020220064165005"/>
    <s v="Operations"/>
    <s v="Pipeline Operations"/>
    <s v="Construction &amp; Rehabilitation Services "/>
    <s v="Personnel"/>
    <x v="2"/>
    <s v="Overtime"/>
    <n v="78146.310000000012"/>
    <n v="1953.6577500000003"/>
    <n v="80099.967750000011"/>
    <n v="74070.899999999907"/>
    <n v="75592.900000000067"/>
  </r>
  <r>
    <n v="2017"/>
    <s v="5020"/>
    <n v="6417"/>
    <x v="40"/>
    <s v="5020220064175005"/>
    <s v="Support Services"/>
    <s v="Direct Reports"/>
    <s v="Information Technology"/>
    <s v="Personnel"/>
    <x v="2"/>
    <s v="Overtime"/>
    <n v="0"/>
    <m/>
    <n v="0"/>
    <n v="51.59"/>
    <n v="0"/>
  </r>
  <r>
    <n v="2018"/>
    <s v="5020"/>
    <n v="6420"/>
    <x v="41"/>
    <s v="5020220064205005"/>
    <s v="Engineering Services"/>
    <s v="Engineering Services"/>
    <s v="Facility Engineering"/>
    <s v="Personnel"/>
    <x v="2"/>
    <s v="Overtime"/>
    <n v="852.7399999999999"/>
    <n v="21.3185"/>
    <n v="874.05849999999987"/>
    <n v="310.90000000000003"/>
    <n v="282.41000000000003"/>
  </r>
  <r>
    <n v="2016"/>
    <s v="5020"/>
    <n v="6422"/>
    <x v="42"/>
    <s v="5020220064225005"/>
    <s v="Engineering Services"/>
    <s v="Engineering Services"/>
    <s v="Facility Engineering"/>
    <s v="Personnel"/>
    <x v="2"/>
    <s v="Overtime"/>
    <n v="0"/>
    <m/>
    <n v="0"/>
    <n v="327.59999999999997"/>
    <n v="11.24"/>
  </r>
  <r>
    <n v="2018"/>
    <s v="5020"/>
    <n v="6431"/>
    <x v="43"/>
    <s v="5020220064315005"/>
    <s v="Engineering Services"/>
    <s v="Engineering Services"/>
    <s v="Distribution System Engineering"/>
    <s v="Personnel"/>
    <x v="2"/>
    <s v="Overtime"/>
    <n v="11973.989999999996"/>
    <n v="299.34974999999991"/>
    <n v="12273.339749999996"/>
    <n v="0"/>
    <n v="0"/>
  </r>
  <r>
    <n v="2017"/>
    <s v="5020"/>
    <n v="6440"/>
    <x v="44"/>
    <s v="5020220064405005"/>
    <s v="Engineering Services"/>
    <s v="Engineering Services"/>
    <s v="Collection System Engineering"/>
    <s v="Personnel"/>
    <x v="2"/>
    <s v="Overtime"/>
    <n v="0"/>
    <m/>
    <n v="0"/>
    <n v="2.11"/>
    <n v="0"/>
  </r>
  <r>
    <n v="2018"/>
    <s v="5020"/>
    <n v="6606"/>
    <x v="45"/>
    <s v="5020220066065005"/>
    <s v="Environmental Affairs &amp; Conservation"/>
    <s v="Environmental Affairs &amp; Conservation"/>
    <s v="Wildland Conservation"/>
    <s v="Personnel"/>
    <x v="2"/>
    <s v="Overtime"/>
    <n v="3552.24"/>
    <n v="88.805999999999997"/>
    <n v="3641.0459999999998"/>
    <n v="5104.24"/>
    <n v="4970.2700000000004"/>
  </r>
  <r>
    <n v="2018"/>
    <s v="5020"/>
    <n v="6607"/>
    <x v="46"/>
    <s v="5020220066075005"/>
    <s v="Environmental Affairs &amp; Conservation"/>
    <s v="Environmental Affairs &amp; Conservation"/>
    <s v="Wildland Conservation"/>
    <s v="Personnel"/>
    <x v="2"/>
    <s v="Overtime"/>
    <n v="3551.6200000000003"/>
    <n v="88.790500000000009"/>
    <n v="3640.4105000000004"/>
    <n v="5104.1000000000013"/>
    <n v="4906.42"/>
  </r>
  <r>
    <n v="2016"/>
    <s v="5020"/>
    <n v="6609"/>
    <x v="48"/>
    <s v="5020220066095005"/>
    <s v="Support Services"/>
    <s v="Direct Reports"/>
    <s v="Internal Audit"/>
    <s v="Personnel"/>
    <x v="2"/>
    <s v="Overtime"/>
    <n v="0"/>
    <m/>
    <n v="0"/>
    <n v="136.35000000000002"/>
    <n v="8.23"/>
  </r>
  <r>
    <n v="2018"/>
    <s v="5020"/>
    <n v="6610"/>
    <x v="49"/>
    <s v="5020220066105005"/>
    <s v="Support Services"/>
    <s v="Direct Reports"/>
    <s v="Office of Director"/>
    <s v="Personnel"/>
    <x v="2"/>
    <s v="Overtime"/>
    <n v="166.17000000000002"/>
    <n v="4.1542500000000002"/>
    <n v="170.32425000000001"/>
    <n v="328.40999999999997"/>
    <n v="677.05"/>
  </r>
  <r>
    <n v="2018"/>
    <s v="5020"/>
    <n v="6611"/>
    <x v="50"/>
    <s v="5020220066115005"/>
    <s v="Environmental Affairs &amp; Conservation"/>
    <s v="Environmental Affairs &amp; Conservation"/>
    <s v="Public Affairs"/>
    <s v="Personnel"/>
    <x v="2"/>
    <s v="Overtime"/>
    <n v="2.63"/>
    <n v="6.5750000000000003E-2"/>
    <n v="2.6957499999999999"/>
    <n v="1010.55"/>
    <n v="25.31"/>
  </r>
  <r>
    <n v="2018"/>
    <s v="5020"/>
    <n v="6615"/>
    <x v="52"/>
    <s v="5020220066155005"/>
    <s v="Support Services"/>
    <s v="Financial Services"/>
    <s v="Budget &amp; Accounting"/>
    <s v="Personnel"/>
    <x v="2"/>
    <s v="Overtime"/>
    <n v="342.83"/>
    <n v="8.5707500000000003"/>
    <n v="351.40074999999996"/>
    <n v="210.64999999999998"/>
    <n v="217.00999999999996"/>
  </r>
  <r>
    <n v="2018"/>
    <s v="5020"/>
    <n v="6621"/>
    <x v="55"/>
    <s v="5020220066215005"/>
    <s v="Support Services"/>
    <s v="Direct Reports"/>
    <s v="Human Resource Services"/>
    <s v="Personnel"/>
    <x v="2"/>
    <s v="Overtime"/>
    <n v="483.27"/>
    <n v="12.08175"/>
    <n v="495.35174999999998"/>
    <n v="509.30000000000007"/>
    <n v="525.55999999999995"/>
  </r>
  <r>
    <n v="2018"/>
    <s v="5020"/>
    <n v="6622"/>
    <x v="56"/>
    <s v="5020220066225005"/>
    <s v="Support Services"/>
    <s v="Direct Reports"/>
    <s v="Human Resource Services"/>
    <s v="Personnel"/>
    <x v="2"/>
    <s v="Overtime"/>
    <n v="3063.0500000000006"/>
    <n v="76.576250000000016"/>
    <n v="3139.6262500000007"/>
    <n v="3509.7399999999993"/>
    <n v="5084.9800000000014"/>
  </r>
  <r>
    <n v="2018"/>
    <s v="5020"/>
    <n v="6623"/>
    <x v="57"/>
    <s v="5020220066235005"/>
    <s v="Support Services"/>
    <s v="Direct Reports"/>
    <s v="Human Resource Services"/>
    <s v="Personnel"/>
    <x v="2"/>
    <s v="Overtime"/>
    <n v="3315.4400000000005"/>
    <n v="82.886000000000024"/>
    <n v="3398.3260000000005"/>
    <n v="4536.619999999999"/>
    <n v="4011.51"/>
  </r>
  <r>
    <n v="2018"/>
    <s v="5020"/>
    <n v="6640"/>
    <x v="58"/>
    <s v="5020220066405005"/>
    <s v="Support Services"/>
    <s v="Direct Reports"/>
    <s v="Safety and Tech Training"/>
    <s v="Personnel"/>
    <x v="2"/>
    <s v="Overtime"/>
    <n v="13423.939999999997"/>
    <n v="335.59849999999994"/>
    <n v="13759.538499999997"/>
    <n v="20505.780000000002"/>
    <n v="17983.660000000011"/>
  </r>
  <r>
    <n v="2018"/>
    <s v="5020"/>
    <n v="6641"/>
    <x v="59"/>
    <s v="5020220066415005"/>
    <s v="Support Services"/>
    <s v="Direct Reports"/>
    <s v="Safety and Tech Training"/>
    <s v="Personnel"/>
    <x v="2"/>
    <s v="Overtime"/>
    <n v="4736.8599999999997"/>
    <n v="118.42149999999999"/>
    <n v="4855.2815000000001"/>
    <n v="0"/>
    <n v="0"/>
  </r>
  <r>
    <n v="2018"/>
    <s v="5020"/>
    <n v="6712"/>
    <x v="61"/>
    <s v="5020220067125005"/>
    <s v="Support Services"/>
    <s v="Financial Services"/>
    <s v="Financial Management"/>
    <s v="Personnel"/>
    <x v="2"/>
    <s v="Overtime"/>
    <n v="172.99999999999997"/>
    <n v="4.3249999999999993"/>
    <n v="177.32499999999996"/>
    <n v="100.92"/>
    <n v="0"/>
  </r>
  <r>
    <n v="2018"/>
    <s v="5020"/>
    <n v="6714"/>
    <x v="62"/>
    <s v="5020220067145005"/>
    <s v="Support Services"/>
    <s v="Financial Services"/>
    <s v="Supply Chain Management"/>
    <s v="Personnel"/>
    <x v="2"/>
    <s v="Overtime"/>
    <n v="788.02999999999986"/>
    <n v="19.700749999999999"/>
    <n v="807.73074999999983"/>
    <n v="1978.4100000000003"/>
    <n v="350.33000000000004"/>
  </r>
  <r>
    <n v="2018"/>
    <s v="5020"/>
    <n v="6715"/>
    <x v="63"/>
    <s v="5020220067155005"/>
    <s v="Support Services"/>
    <s v="Financial Services"/>
    <s v="Supply Chain Management"/>
    <s v="Personnel"/>
    <x v="2"/>
    <s v="Overtime"/>
    <n v="86.07"/>
    <n v="2.1517499999999998"/>
    <n v="88.221749999999986"/>
    <n v="41.85"/>
    <n v="0"/>
  </r>
  <r>
    <n v="2018"/>
    <s v="5020"/>
    <n v="6721"/>
    <x v="64"/>
    <s v="5020220067215005"/>
    <s v="Support Services"/>
    <s v="Financial Services"/>
    <s v="Budget &amp; Accounting"/>
    <s v="Personnel"/>
    <x v="2"/>
    <s v="Overtime"/>
    <n v="23.87"/>
    <n v="0.59675"/>
    <n v="24.466750000000001"/>
    <n v="142.84"/>
    <n v="59.88"/>
  </r>
  <r>
    <n v="2018"/>
    <s v="5020"/>
    <n v="6722"/>
    <x v="65"/>
    <s v="5020220067225005"/>
    <s v="Support Services"/>
    <s v="Direct Reports"/>
    <s v="Facility Management"/>
    <s v="Personnel"/>
    <x v="2"/>
    <s v="Overtime"/>
    <n v="6229.74"/>
    <n v="155.74350000000001"/>
    <n v="6385.4834999999994"/>
    <n v="8620.08"/>
    <n v="13094.260000000002"/>
  </r>
  <r>
    <n v="2018"/>
    <s v="5020"/>
    <n v="6723"/>
    <x v="66"/>
    <s v="5020220067235005"/>
    <s v="Support Services"/>
    <s v="Direct Reports"/>
    <s v="Facility Management"/>
    <s v="Personnel"/>
    <x v="2"/>
    <s v="Overtime"/>
    <n v="6456.6500000000005"/>
    <n v="161.41625000000002"/>
    <n v="6618.0662500000008"/>
    <n v="5783.3"/>
    <n v="8405.8400000000038"/>
  </r>
  <r>
    <n v="2018"/>
    <s v="5020"/>
    <n v="6731"/>
    <x v="67"/>
    <s v="5020220067315005"/>
    <s v="Support Services"/>
    <s v="Direct Reports"/>
    <s v="Information Technology"/>
    <s v="Personnel"/>
    <x v="2"/>
    <s v="Overtime"/>
    <n v="414.74999999999994"/>
    <n v="10.368749999999999"/>
    <n v="425.11874999999992"/>
    <n v="235.7"/>
    <n v="4262.2"/>
  </r>
  <r>
    <n v="2018"/>
    <s v="5020"/>
    <n v="6805"/>
    <x v="69"/>
    <s v="5020220068055005"/>
    <s v="Environmental Affairs &amp; Conservation"/>
    <s v="Environmental Affairs &amp; Conservation"/>
    <s v="Water Conservation"/>
    <s v="Personnel"/>
    <x v="2"/>
    <s v="Overtime"/>
    <n v="154.69999999999999"/>
    <n v="3.8674999999999997"/>
    <n v="158.5675"/>
    <n v="2364.2100000000005"/>
    <n v="14457.449999999999"/>
  </r>
  <r>
    <n v="2016"/>
    <s v="5020"/>
    <n v="7733"/>
    <x v="70"/>
    <s v="5020220077335005"/>
    <s v="Water Resources Management"/>
    <s v="Water Resources Management"/>
    <s v="Utility Development Svcs"/>
    <s v="Personnel"/>
    <x v="2"/>
    <s v="Overtime"/>
    <n v="0"/>
    <m/>
    <n v="0"/>
    <n v="0"/>
    <n v="3.29"/>
  </r>
  <r>
    <n v="2016"/>
    <s v="5030"/>
    <n v="7733"/>
    <x v="70"/>
    <s v="5030220077335005"/>
    <s v="Water Resources Management"/>
    <s v="Water Resources Management"/>
    <s v="Utility Development Svcs"/>
    <s v="Personnel"/>
    <x v="2"/>
    <s v="Overtime"/>
    <n v="0"/>
    <m/>
    <n v="0"/>
    <n v="0"/>
    <n v="3.29"/>
  </r>
  <r>
    <n v="2018"/>
    <s v="5030"/>
    <n v="7748"/>
    <x v="71"/>
    <s v="5030220077485005"/>
    <s v="Environmental Affairs &amp; Conservation"/>
    <s v="Environmental Affairs &amp; Conservation"/>
    <s v="Special Services"/>
    <s v="Personnel"/>
    <x v="2"/>
    <s v="Overtime"/>
    <n v="2571.4900000000007"/>
    <n v="64.287250000000014"/>
    <n v="2635.7772500000005"/>
    <n v="363.56"/>
    <n v="69.849999999999994"/>
  </r>
  <r>
    <n v="2017"/>
    <s v="5020"/>
    <n v="7763"/>
    <x v="73"/>
    <s v="5020220077635005"/>
    <s v="Support Services"/>
    <s v="Financial Services"/>
    <s v="Customer Services"/>
    <s v="Personnel"/>
    <x v="2"/>
    <s v="Overtime"/>
    <n v="0"/>
    <m/>
    <n v="0"/>
    <n v="108"/>
    <n v="0"/>
  </r>
  <r>
    <n v="2017"/>
    <s v="5030"/>
    <n v="7763"/>
    <x v="73"/>
    <s v="5030220077635005"/>
    <s v="Support Services"/>
    <s v="Financial Services"/>
    <s v="Customer Services"/>
    <s v="Personnel"/>
    <x v="2"/>
    <s v="Overtime"/>
    <n v="0"/>
    <m/>
    <n v="0"/>
    <n v="108"/>
    <n v="0"/>
  </r>
  <r>
    <n v="2018"/>
    <s v="5030"/>
    <n v="8002"/>
    <x v="74"/>
    <s v="5030220080025005"/>
    <s v="Operations"/>
    <s v="Treatment"/>
    <s v="Treatment Support"/>
    <s v="Personnel"/>
    <x v="2"/>
    <s v="Overtime"/>
    <n v="0.09"/>
    <n v="2.2499999999999998E-3"/>
    <n v="9.2249999999999999E-2"/>
    <n v="0"/>
    <n v="0"/>
  </r>
  <r>
    <n v="2018"/>
    <s v="5030"/>
    <n v="8003"/>
    <x v="75"/>
    <s v="5030220080035005"/>
    <s v="Operations"/>
    <s v="Treatment"/>
    <s v="Treatment Enterprise Asset Management System"/>
    <s v="Personnel"/>
    <x v="2"/>
    <s v="Overtime"/>
    <n v="78.790000000000006"/>
    <n v="1.9697500000000003"/>
    <n v="80.759750000000011"/>
    <n v="0"/>
    <n v="964.28000000000009"/>
  </r>
  <r>
    <n v="2016"/>
    <s v="5030"/>
    <n v="8004"/>
    <x v="2"/>
    <s v="5030220080045005"/>
    <s v="Support Services"/>
    <s v="Direct Reports"/>
    <s v="Security Management"/>
    <s v="Personnel"/>
    <x v="2"/>
    <s v="Overtime"/>
    <n v="0"/>
    <m/>
    <n v="0"/>
    <n v="0.59"/>
    <n v="231.72"/>
  </r>
  <r>
    <n v="2018"/>
    <s v="5030"/>
    <n v="8011"/>
    <x v="76"/>
    <s v="5030220080115005"/>
    <s v="Operations"/>
    <s v="Treatment"/>
    <s v="Wastewater Treatment"/>
    <s v="Personnel"/>
    <x v="2"/>
    <s v="Overtime"/>
    <n v="273392.96000000025"/>
    <n v="6834.8240000000069"/>
    <n v="280227.78400000028"/>
    <n v="194436.54999999987"/>
    <n v="176524.46000000005"/>
  </r>
  <r>
    <n v="2018"/>
    <s v="5030"/>
    <n v="8012"/>
    <x v="77"/>
    <s v="5030220080125005"/>
    <s v="Operations"/>
    <s v="Treatment"/>
    <s v="Wastewater Treatment"/>
    <s v="Personnel"/>
    <x v="2"/>
    <s v="Overtime"/>
    <n v="49008.850000000049"/>
    <n v="1225.2212500000012"/>
    <n v="50234.071250000052"/>
    <n v="57523.299999999996"/>
    <n v="29587.660000000014"/>
  </r>
  <r>
    <n v="2018"/>
    <s v="5030"/>
    <n v="8021"/>
    <x v="78"/>
    <s v="5030220080215005"/>
    <s v="Operations"/>
    <s v="Treatment"/>
    <s v="Lift Stations and Remote Facilities"/>
    <s v="Personnel"/>
    <x v="2"/>
    <s v="Overtime"/>
    <n v="5363.6600000000008"/>
    <n v="134.09150000000002"/>
    <n v="5497.7515000000012"/>
    <n v="648.77"/>
    <n v="762.94999999999982"/>
  </r>
  <r>
    <n v="2018"/>
    <s v="5030"/>
    <n v="8031"/>
    <x v="79"/>
    <s v="5030220080315005"/>
    <s v="Operations"/>
    <s v="Treatment"/>
    <s v="Wastewater Treatment"/>
    <s v="Personnel"/>
    <x v="2"/>
    <s v="Overtime"/>
    <n v="145689.63"/>
    <n v="3642.2407500000004"/>
    <n v="149331.87075"/>
    <n v="139414.63999999993"/>
    <n v="131936.62999999992"/>
  </r>
  <r>
    <n v="2018"/>
    <s v="5030"/>
    <n v="8032"/>
    <x v="80"/>
    <s v="5030220080325005"/>
    <s v="Operations"/>
    <s v="Treatment"/>
    <s v="Wastewater Treatment"/>
    <s v="Personnel"/>
    <x v="2"/>
    <s v="Overtime"/>
    <n v="11360.849999999995"/>
    <n v="284.0212499999999"/>
    <n v="11644.871249999995"/>
    <n v="3446.26"/>
    <n v="10347.009999999998"/>
  </r>
  <r>
    <n v="2018"/>
    <s v="5030"/>
    <n v="8033"/>
    <x v="81"/>
    <s v="5030220080335005"/>
    <s v="Operations"/>
    <s v="Treatment"/>
    <s v="Wastewater Treatment"/>
    <s v="Personnel"/>
    <x v="2"/>
    <s v="Overtime"/>
    <n v="34451.270000000004"/>
    <n v="861.2817500000001"/>
    <n v="35312.551750000006"/>
    <n v="38224.230000000003"/>
    <n v="30853.859999999979"/>
  </r>
  <r>
    <n v="2018"/>
    <s v="5030"/>
    <n v="8043"/>
    <x v="82"/>
    <s v="5030220080435005"/>
    <s v="Operations"/>
    <s v="Treatment"/>
    <s v="AWU Electrical Services"/>
    <s v="Personnel"/>
    <x v="2"/>
    <s v="Overtime"/>
    <n v="11177.460000000006"/>
    <n v="279.43650000000019"/>
    <n v="11456.896500000006"/>
    <n v="33320.689999999995"/>
    <n v="41456.740000000013"/>
  </r>
  <r>
    <n v="2018"/>
    <s v="5030"/>
    <n v="8044"/>
    <x v="83"/>
    <s v="5030220080445005"/>
    <s v="Operations"/>
    <s v="Treatment"/>
    <s v="AWU Instrumentation &amp; Control"/>
    <s v="Personnel"/>
    <x v="2"/>
    <s v="Overtime"/>
    <n v="12517.640000000001"/>
    <n v="312.94100000000003"/>
    <n v="12830.581000000002"/>
    <n v="10961.630000000001"/>
    <n v="9124.42"/>
  </r>
  <r>
    <n v="2018"/>
    <s v="5030"/>
    <n v="8051"/>
    <x v="84"/>
    <s v="5030220080515005"/>
    <s v="Operations"/>
    <s v="Treatment"/>
    <s v="Wastewater Treatment"/>
    <s v="Personnel"/>
    <x v="2"/>
    <s v="Overtime"/>
    <n v="223167.68999999983"/>
    <n v="5579.1922499999964"/>
    <n v="228746.88224999982"/>
    <n v="224895.95999999976"/>
    <n v="220278.71999999997"/>
  </r>
  <r>
    <n v="2018"/>
    <s v="5030"/>
    <n v="8052"/>
    <x v="85"/>
    <s v="5030220080525005"/>
    <s v="Operations"/>
    <s v="Treatment"/>
    <s v="Wastewater Treatment"/>
    <s v="Personnel"/>
    <x v="2"/>
    <s v="Overtime"/>
    <n v="40873.709999999977"/>
    <n v="1021.8427499999995"/>
    <n v="41895.552749999973"/>
    <n v="46596.100000000013"/>
    <n v="38459.740000000049"/>
  </r>
  <r>
    <n v="2018"/>
    <s v="5030"/>
    <n v="8053"/>
    <x v="86"/>
    <s v="5030220080535005"/>
    <s v="Operations"/>
    <s v="Treatment"/>
    <s v="Lift Stations and Remote Facilities"/>
    <s v="Personnel"/>
    <x v="2"/>
    <s v="Overtime"/>
    <n v="292578.00000000029"/>
    <n v="7314.450000000008"/>
    <n v="299892.4500000003"/>
    <n v="191989.6699999999"/>
    <n v="129879.27999999994"/>
  </r>
  <r>
    <n v="2018"/>
    <s v="5030"/>
    <n v="8061"/>
    <x v="87"/>
    <s v="5030220080615005"/>
    <s v="Operations"/>
    <s v="Treatment"/>
    <s v="Laboratory Services"/>
    <s v="Personnel"/>
    <x v="2"/>
    <s v="Overtime"/>
    <n v="58078.369999999995"/>
    <n v="1451.9592499999999"/>
    <n v="59530.329249999995"/>
    <n v="46904.43"/>
    <n v="40830.070000000022"/>
  </r>
  <r>
    <n v="2018"/>
    <s v="5030"/>
    <n v="8063"/>
    <x v="88"/>
    <s v="5030220080635005"/>
    <s v="Operations"/>
    <s v="Treatment"/>
    <s v="Laboratory Services"/>
    <s v="Personnel"/>
    <x v="2"/>
    <s v="Overtime"/>
    <n v="71505.989999999991"/>
    <n v="1787.6497499999998"/>
    <n v="73293.639749999988"/>
    <n v="63246.499999999898"/>
    <n v="44061.61000000003"/>
  </r>
  <r>
    <n v="2018"/>
    <s v="5030"/>
    <n v="8212"/>
    <x v="90"/>
    <s v="5030220082125005"/>
    <s v="Operations"/>
    <s v="Pipeline Operations"/>
    <s v="Water Meter Operations"/>
    <s v="Personnel"/>
    <x v="2"/>
    <s v="Overtime"/>
    <n v="26335.65000000002"/>
    <n v="658.39125000000058"/>
    <n v="26994.04125000002"/>
    <n v="16653.73"/>
    <n v="23707.689999999984"/>
  </r>
  <r>
    <n v="2018"/>
    <s v="5030"/>
    <n v="8214"/>
    <x v="91"/>
    <s v="5030220082145005"/>
    <s v="Operations"/>
    <s v="Pipeline Operations"/>
    <s v="Pipeline Management Services"/>
    <s v="Personnel"/>
    <x v="2"/>
    <s v="Overtime"/>
    <n v="42781.249999999964"/>
    <n v="1069.5312499999991"/>
    <n v="43850.781249999964"/>
    <n v="44314.479999999967"/>
    <n v="22878.87000000001"/>
  </r>
  <r>
    <n v="2018"/>
    <s v="5030"/>
    <n v="8217"/>
    <x v="92"/>
    <s v="5030220082175005"/>
    <s v="Operations"/>
    <s v="Pipeline Operations"/>
    <s v="Pipeline Management Services"/>
    <s v="Personnel"/>
    <x v="2"/>
    <s v="Overtime"/>
    <n v="971.45999999999992"/>
    <n v="24.2865"/>
    <n v="995.74649999999997"/>
    <n v="890.74"/>
    <n v="706.03"/>
  </r>
  <r>
    <n v="2018"/>
    <s v="5030"/>
    <n v="8218"/>
    <x v="93"/>
    <s v="5030220082185005"/>
    <s v="Operations"/>
    <s v="Pipeline Operations"/>
    <s v="Construction &amp; Rehabilitation Services "/>
    <s v="Personnel"/>
    <x v="2"/>
    <s v="Overtime"/>
    <n v="1118.42"/>
    <n v="27.960500000000003"/>
    <n v="1146.3805"/>
    <n v="3041.8599999999997"/>
    <n v="2029.4099999999994"/>
  </r>
  <r>
    <n v="2018"/>
    <s v="5030"/>
    <n v="8221"/>
    <x v="94"/>
    <s v="5030220082215005"/>
    <s v="Environmental Affairs &amp; Conservation"/>
    <s v="Environmental Affairs &amp; Conservation"/>
    <s v="Special Services"/>
    <s v="Personnel"/>
    <x v="2"/>
    <s v="Overtime"/>
    <n v="8649.8300000000072"/>
    <n v="216.24575000000019"/>
    <n v="8866.0757500000072"/>
    <n v="2372.1299999999997"/>
    <n v="704.14"/>
  </r>
  <r>
    <n v="2018"/>
    <s v="5030"/>
    <n v="8227"/>
    <x v="27"/>
    <s v="5030220082275005"/>
    <s v="Environmental Affairs &amp; Conservation"/>
    <s v="Environmental Affairs &amp; Conservation"/>
    <s v="Special Services"/>
    <s v="Personnel"/>
    <x v="2"/>
    <s v="Overtime"/>
    <n v="426.84"/>
    <n v="10.670999999999999"/>
    <n v="437.51099999999997"/>
    <n v="61.769999999999996"/>
    <n v="0"/>
  </r>
  <r>
    <n v="2018"/>
    <s v="5030"/>
    <n v="8231"/>
    <x v="95"/>
    <s v="5030220082315005"/>
    <s v="Operations"/>
    <s v="Pipeline Operations"/>
    <s v="Construction &amp; Rehabilitation Services "/>
    <s v="Personnel"/>
    <x v="2"/>
    <s v="Overtime"/>
    <n v="301074.43000000017"/>
    <n v="7526.8607500000044"/>
    <n v="308601.29075000016"/>
    <n v="434969.99999999977"/>
    <n v="432132.61999999918"/>
  </r>
  <r>
    <n v="2016"/>
    <s v="5030"/>
    <n v="8243"/>
    <x v="96"/>
    <s v="5030220082435005"/>
    <s v="Operations"/>
    <s v="Pipeline Operations"/>
    <s v="Construction &amp; Rehabilitation Services "/>
    <s v="Personnel"/>
    <x v="2"/>
    <s v="Overtime"/>
    <n v="0"/>
    <m/>
    <n v="0"/>
    <n v="25101.129999999983"/>
    <n v="6075.4000000000005"/>
  </r>
  <r>
    <n v="2018"/>
    <s v="5030"/>
    <n v="8248"/>
    <x v="35"/>
    <s v="5030220082485005"/>
    <s v="Support Services"/>
    <s v="Direct Reports"/>
    <s v="Facility Management"/>
    <s v="Personnel"/>
    <x v="2"/>
    <s v="Overtime"/>
    <n v="10625.03"/>
    <n v="265.62575000000004"/>
    <n v="10890.65575"/>
    <n v="2399.7599999999998"/>
    <n v="13571.699999999997"/>
  </r>
  <r>
    <n v="2018"/>
    <s v="5030"/>
    <n v="8410"/>
    <x v="97"/>
    <s v="5030220084105005"/>
    <s v="Operations"/>
    <s v="Pipeline Operations"/>
    <s v="Construction &amp; Rehabilitation Services "/>
    <s v="Personnel"/>
    <x v="2"/>
    <s v="Overtime"/>
    <n v="54553.090000000069"/>
    <n v="1363.8272500000019"/>
    <n v="55916.917250000071"/>
    <n v="102571.3"/>
    <n v="43182.530000000013"/>
  </r>
  <r>
    <n v="2018"/>
    <s v="5030"/>
    <n v="8411"/>
    <x v="36"/>
    <s v="5030220084115005"/>
    <s v="Water Resources Management"/>
    <s v="Water Resources Management"/>
    <s v="Systems Planning"/>
    <s v="Personnel"/>
    <x v="2"/>
    <s v="Overtime"/>
    <n v="2214.9699999999998"/>
    <n v="55.374249999999996"/>
    <n v="2270.3442499999996"/>
    <n v="9408.7899999999991"/>
    <n v="1188.05"/>
  </r>
  <r>
    <n v="2018"/>
    <s v="5030"/>
    <n v="8412"/>
    <x v="37"/>
    <s v="5030220084125005"/>
    <s v="Water Resources Management"/>
    <s v="Water Resources Management"/>
    <s v="Utility Development Svcs"/>
    <s v="Personnel"/>
    <x v="2"/>
    <s v="Overtime"/>
    <n v="16655.800000000003"/>
    <n v="416.3950000000001"/>
    <n v="17072.195000000003"/>
    <n v="18266.340000000004"/>
    <n v="13284.839999999995"/>
  </r>
  <r>
    <n v="2018"/>
    <s v="5030"/>
    <n v="8414"/>
    <x v="38"/>
    <s v="5030220084145005"/>
    <s v="Water Resources Management"/>
    <s v="Water Resources Management"/>
    <s v="Infrastructure Management "/>
    <s v="Personnel"/>
    <x v="2"/>
    <s v="Overtime"/>
    <n v="2850.44"/>
    <n v="71.26100000000001"/>
    <n v="2921.701"/>
    <n v="946.62999999999988"/>
    <n v="1047.33"/>
  </r>
  <r>
    <n v="2018"/>
    <s v="5030"/>
    <n v="8415"/>
    <x v="98"/>
    <s v="5030220084155005"/>
    <s v="Water Resources Management"/>
    <s v="Water Resources Management"/>
    <s v="Utility Development Svcs"/>
    <s v="Personnel"/>
    <x v="2"/>
    <s v="Overtime"/>
    <n v="1439.46"/>
    <n v="35.986499999999999"/>
    <n v="1475.4465"/>
    <n v="0"/>
    <n v="354.35"/>
  </r>
  <r>
    <n v="2017"/>
    <s v="5030"/>
    <n v="8417"/>
    <x v="40"/>
    <s v="5030220084175005"/>
    <s v="Support Services"/>
    <s v="Direct Reports"/>
    <s v="Information Technology"/>
    <s v="Personnel"/>
    <x v="2"/>
    <s v="Overtime"/>
    <n v="0"/>
    <m/>
    <n v="0"/>
    <n v="51.58"/>
    <n v="0"/>
  </r>
  <r>
    <n v="2018"/>
    <s v="5030"/>
    <n v="8420"/>
    <x v="99"/>
    <s v="5030220084205005"/>
    <s v="Engineering Services"/>
    <s v="Engineering Services"/>
    <s v="Facility Engineering"/>
    <s v="Personnel"/>
    <x v="2"/>
    <s v="Overtime"/>
    <n v="20.200000000000003"/>
    <n v="0.50500000000000012"/>
    <n v="20.705000000000002"/>
    <n v="392.69"/>
    <n v="11.24"/>
  </r>
  <r>
    <n v="2016"/>
    <s v="5030"/>
    <n v="8422"/>
    <x v="100"/>
    <s v="5030220084225005"/>
    <s v="Engineering Services"/>
    <s v="Engineering Services"/>
    <s v="Facility Engineering"/>
    <s v="Personnel"/>
    <x v="2"/>
    <s v="Overtime"/>
    <n v="0"/>
    <m/>
    <n v="0"/>
    <n v="275.19"/>
    <n v="1381.5900000000001"/>
  </r>
  <r>
    <n v="2017"/>
    <s v="5030"/>
    <n v="8431"/>
    <x v="43"/>
    <s v="5030220084315005"/>
    <s v="Engineering Services"/>
    <s v="Engineering Services"/>
    <s v="Distribution System Engineering"/>
    <s v="Personnel"/>
    <x v="2"/>
    <s v="Overtime"/>
    <n v="0"/>
    <m/>
    <n v="0"/>
    <n v="21.07"/>
    <n v="0"/>
  </r>
  <r>
    <n v="2018"/>
    <s v="5030"/>
    <n v="8440"/>
    <x v="101"/>
    <s v="5030220084405005"/>
    <s v="Engineering Services"/>
    <s v="Engineering Services"/>
    <s v="Collection System Engineering"/>
    <s v="Personnel"/>
    <x v="2"/>
    <s v="Overtime"/>
    <n v="3794.07"/>
    <n v="94.85175000000001"/>
    <n v="3888.92175"/>
    <n v="6596"/>
    <n v="8149.0299999999988"/>
  </r>
  <r>
    <n v="2018"/>
    <s v="5030"/>
    <n v="8442"/>
    <x v="102"/>
    <s v="5030220084425005"/>
    <s v="Operations"/>
    <s v="Pipeline Operations"/>
    <s v="Collection System Services"/>
    <s v="Personnel"/>
    <x v="2"/>
    <s v="Overtime"/>
    <n v="150241.94"/>
    <n v="3756.0485000000003"/>
    <n v="153997.98850000001"/>
    <n v="165646.06000000035"/>
    <n v="124726.11000000016"/>
  </r>
  <r>
    <n v="2018"/>
    <s v="5030"/>
    <n v="8443"/>
    <x v="103"/>
    <s v="5030220084435005"/>
    <s v="Operations"/>
    <s v="Pipeline Operations"/>
    <s v="Collection System Services"/>
    <s v="Personnel"/>
    <x v="2"/>
    <s v="Overtime"/>
    <n v="44100.399999999965"/>
    <n v="1102.5099999999991"/>
    <n v="45202.909999999967"/>
    <n v="35243.260000000009"/>
    <n v="33835.840000000004"/>
  </r>
  <r>
    <n v="2018"/>
    <s v="5030"/>
    <n v="8447"/>
    <x v="104"/>
    <s v="5030220084475005"/>
    <s v="Operations"/>
    <s v="Pipeline Operations"/>
    <s v="Collection System Services"/>
    <s v="Personnel"/>
    <x v="2"/>
    <s v="Overtime"/>
    <n v="218205.13999999984"/>
    <n v="5455.1284999999962"/>
    <n v="223660.26849999983"/>
    <n v="164197.70999999996"/>
    <n v="187981.93000000023"/>
  </r>
  <r>
    <n v="2016"/>
    <s v="5030"/>
    <n v="8609"/>
    <x v="48"/>
    <s v="5030220086095005"/>
    <s v="Support Services"/>
    <s v="Direct Reports"/>
    <s v="Internal Audit"/>
    <s v="Personnel"/>
    <x v="2"/>
    <s v="Overtime"/>
    <n v="0"/>
    <m/>
    <n v="0"/>
    <n v="135.69"/>
    <n v="8.23"/>
  </r>
  <r>
    <n v="2018"/>
    <s v="5030"/>
    <n v="8610"/>
    <x v="49"/>
    <s v="5030220086105005"/>
    <s v="Support Services"/>
    <s v="Direct Reports"/>
    <s v="Office of Director"/>
    <s v="Personnel"/>
    <x v="2"/>
    <s v="Overtime"/>
    <n v="144.13999999999999"/>
    <n v="3.6034999999999999"/>
    <n v="147.74349999999998"/>
    <n v="276.52999999999997"/>
    <n v="539.30000000000007"/>
  </r>
  <r>
    <n v="2018"/>
    <s v="5030"/>
    <n v="8612"/>
    <x v="61"/>
    <s v="5030220086125005"/>
    <s v="Support Services"/>
    <s v="Financial Services"/>
    <s v="Financial Management"/>
    <s v="Personnel"/>
    <x v="2"/>
    <s v="Overtime"/>
    <n v="172.98"/>
    <n v="4.3244999999999996"/>
    <n v="177.30449999999999"/>
    <n v="100.41"/>
    <n v="0"/>
  </r>
  <r>
    <n v="2018"/>
    <s v="5030"/>
    <n v="8614"/>
    <x v="62"/>
    <s v="5030220086145005"/>
    <s v="Support Services"/>
    <s v="Financial Services"/>
    <s v="Supply Chain Management"/>
    <s v="Personnel"/>
    <x v="2"/>
    <s v="Overtime"/>
    <n v="788.01999999999987"/>
    <n v="19.700499999999998"/>
    <n v="807.7204999999999"/>
    <n v="1978.2700000000002"/>
    <n v="350.27"/>
  </r>
  <r>
    <n v="2018"/>
    <s v="5030"/>
    <n v="8615"/>
    <x v="52"/>
    <s v="5030220086155005"/>
    <s v="Support Services"/>
    <s v="Financial Services"/>
    <s v="Budget &amp; Accounting"/>
    <s v="Personnel"/>
    <x v="2"/>
    <s v="Overtime"/>
    <n v="342.44"/>
    <n v="8.5609999999999999"/>
    <n v="351.00099999999998"/>
    <n v="210.26999999999998"/>
    <n v="217.73"/>
  </r>
  <r>
    <n v="2018"/>
    <s v="5030"/>
    <n v="8621"/>
    <x v="64"/>
    <s v="5030220086215005"/>
    <s v="Support Services"/>
    <s v="Financial Services"/>
    <s v="Budget &amp; Accounting"/>
    <s v="Personnel"/>
    <x v="2"/>
    <s v="Overtime"/>
    <n v="23.259999999999998"/>
    <n v="0.58150000000000002"/>
    <n v="23.841499999999996"/>
    <n v="141.88"/>
    <n v="59.88"/>
  </r>
  <r>
    <n v="2018"/>
    <s v="5030"/>
    <n v="8622"/>
    <x v="65"/>
    <s v="5030220086225005"/>
    <s v="Support Services"/>
    <s v="Direct Reports"/>
    <s v="Facility Management"/>
    <s v="Personnel"/>
    <x v="2"/>
    <s v="Overtime"/>
    <n v="6331.9000000000005"/>
    <n v="158.29750000000001"/>
    <n v="6490.1975000000002"/>
    <n v="8720.8100000000049"/>
    <n v="18100.629999999997"/>
  </r>
  <r>
    <n v="2018"/>
    <s v="5030"/>
    <n v="8623"/>
    <x v="66"/>
    <s v="5030220086235005"/>
    <s v="Support Services"/>
    <s v="Direct Reports"/>
    <s v="Facility Management"/>
    <s v="Personnel"/>
    <x v="2"/>
    <s v="Overtime"/>
    <n v="6456.65"/>
    <n v="161.41624999999999"/>
    <n v="6618.0662499999999"/>
    <n v="5784.420000000001"/>
    <n v="8087.4299999999985"/>
  </r>
  <r>
    <n v="2018"/>
    <s v="5030"/>
    <n v="8631"/>
    <x v="67"/>
    <s v="5030220086315005"/>
    <s v="Support Services"/>
    <s v="Direct Reports"/>
    <s v="Information Technology"/>
    <s v="Personnel"/>
    <x v="2"/>
    <s v="Overtime"/>
    <n v="414.73999999999995"/>
    <n v="10.368499999999999"/>
    <n v="425.10849999999994"/>
    <n v="235.71"/>
    <n v="4262.1099999999997"/>
  </r>
  <r>
    <n v="2018"/>
    <s v="5030"/>
    <n v="8642"/>
    <x v="31"/>
    <s v="5030220086425005"/>
    <s v="Support Services"/>
    <s v="Financial Services"/>
    <s v="Customer Services"/>
    <s v="Personnel"/>
    <x v="2"/>
    <s v="Overtime"/>
    <n v="1313.2299999999998"/>
    <n v="32.830749999999995"/>
    <n v="1346.0607499999999"/>
    <n v="151.76"/>
    <n v="362.19000000000005"/>
  </r>
  <r>
    <n v="2018"/>
    <s v="5030"/>
    <n v="8645"/>
    <x v="33"/>
    <s v="5030220086455005"/>
    <s v="Support Services"/>
    <s v="Financial Services"/>
    <s v="Customer Services"/>
    <s v="Personnel"/>
    <x v="2"/>
    <s v="Overtime"/>
    <n v="4038.2300000000005"/>
    <n v="100.95575000000002"/>
    <n v="4139.1857500000006"/>
    <n v="210.17"/>
    <n v="2194.8100000000004"/>
  </r>
  <r>
    <n v="2018"/>
    <s v="5030"/>
    <n v="8711"/>
    <x v="50"/>
    <s v="5030220087115005"/>
    <s v="Environmental Affairs &amp; Conservation"/>
    <s v="Environmental Affairs &amp; Conservation"/>
    <s v="Public Affairs"/>
    <s v="Personnel"/>
    <x v="2"/>
    <s v="Overtime"/>
    <n v="2.62"/>
    <n v="6.5500000000000003E-2"/>
    <n v="2.6855000000000002"/>
    <n v="1101.0899999999999"/>
    <n v="26.57"/>
  </r>
  <r>
    <n v="2018"/>
    <s v="5030"/>
    <n v="8715"/>
    <x v="63"/>
    <s v="5030220087155005"/>
    <s v="Support Services"/>
    <s v="Financial Services"/>
    <s v="Supply Chain Management"/>
    <s v="Personnel"/>
    <x v="2"/>
    <s v="Overtime"/>
    <n v="86.07"/>
    <n v="2.1517499999999998"/>
    <n v="88.221749999999986"/>
    <n v="41.85"/>
    <n v="0"/>
  </r>
  <r>
    <n v="2018"/>
    <s v="5030"/>
    <n v="8721"/>
    <x v="55"/>
    <s v="5030220087215005"/>
    <s v="Support Services"/>
    <s v="Direct Reports"/>
    <s v="Human Resource Services"/>
    <s v="Personnel"/>
    <x v="2"/>
    <s v="Overtime"/>
    <n v="483.25"/>
    <n v="12.081250000000001"/>
    <n v="495.33125000000001"/>
    <n v="509.25000000000006"/>
    <n v="525.46"/>
  </r>
  <r>
    <n v="2018"/>
    <s v="5030"/>
    <n v="8722"/>
    <x v="56"/>
    <s v="5030220087225005"/>
    <s v="Support Services"/>
    <s v="Direct Reports"/>
    <s v="Human Resource Services"/>
    <s v="Personnel"/>
    <x v="2"/>
    <s v="Overtime"/>
    <n v="3062.42"/>
    <n v="76.560500000000005"/>
    <n v="3138.9805000000001"/>
    <n v="3461.2600000000007"/>
    <n v="3952.2099999999991"/>
  </r>
  <r>
    <n v="2018"/>
    <s v="5030"/>
    <n v="8723"/>
    <x v="57"/>
    <s v="5030220087235005"/>
    <s v="Support Services"/>
    <s v="Direct Reports"/>
    <s v="Human Resource Services"/>
    <s v="Personnel"/>
    <x v="2"/>
    <s v="Overtime"/>
    <n v="3253.55"/>
    <n v="81.338750000000005"/>
    <n v="3334.8887500000001"/>
    <n v="4546.1100000000015"/>
    <n v="3573.7399999999993"/>
  </r>
  <r>
    <n v="2018"/>
    <s v="5030"/>
    <n v="8740"/>
    <x v="58"/>
    <s v="5030220087405005"/>
    <s v="Support Services"/>
    <s v="Direct Reports"/>
    <s v="Safety and Tech Training"/>
    <s v="Personnel"/>
    <x v="2"/>
    <s v="Overtime"/>
    <n v="13391.770000000002"/>
    <n v="334.79425000000009"/>
    <n v="13726.564250000003"/>
    <n v="20523.110000000008"/>
    <n v="17952.309999999994"/>
  </r>
  <r>
    <n v="2018"/>
    <s v="5030"/>
    <n v="8741"/>
    <x v="59"/>
    <s v="5030220087415005"/>
    <s v="Support Services"/>
    <s v="Direct Reports"/>
    <s v="Safety and Tech Training"/>
    <s v="Personnel"/>
    <x v="2"/>
    <s v="Overtime"/>
    <n v="4629.3600000000006"/>
    <n v="115.73400000000002"/>
    <n v="4745.094000000001"/>
    <n v="0"/>
    <n v="0"/>
  </r>
  <r>
    <n v="2018"/>
    <s v="5020"/>
    <n v="6021"/>
    <x v="3"/>
    <s v="5020220060215018"/>
    <s v="Operations"/>
    <s v="Treatment"/>
    <s v="Water Treatment"/>
    <s v="Personnel"/>
    <x v="3"/>
    <s v="Holidays worked"/>
    <n v="15417.620000000004"/>
    <n v="385.44050000000016"/>
    <n v="15803.060500000005"/>
    <n v="14556.949999999997"/>
    <n v="14134.060000000001"/>
  </r>
  <r>
    <n v="2018"/>
    <s v="5020"/>
    <n v="6022"/>
    <x v="4"/>
    <s v="5020220060225018"/>
    <s v="Operations"/>
    <s v="Treatment"/>
    <s v="Water Treatment"/>
    <s v="Personnel"/>
    <x v="3"/>
    <s v="Holidays worked"/>
    <n v="4598.3600000000006"/>
    <n v="114.95900000000002"/>
    <n v="4713.3190000000004"/>
    <n v="3273.03"/>
    <n v="2692.3500000000004"/>
  </r>
  <r>
    <n v="2018"/>
    <s v="5020"/>
    <n v="6031"/>
    <x v="5"/>
    <s v="5020220060315018"/>
    <s v="Operations"/>
    <s v="Treatment"/>
    <s v="Water Treatment"/>
    <s v="Personnel"/>
    <x v="3"/>
    <s v="Holidays worked"/>
    <n v="15031.060000000003"/>
    <n v="375.77650000000011"/>
    <n v="15406.836500000003"/>
    <n v="15955.91"/>
    <n v="13263.770000000002"/>
  </r>
  <r>
    <n v="2018"/>
    <s v="5020"/>
    <n v="6032"/>
    <x v="6"/>
    <s v="5020220060325018"/>
    <s v="Operations"/>
    <s v="Treatment"/>
    <s v="Water Treatment"/>
    <s v="Personnel"/>
    <x v="3"/>
    <s v="Holidays worked"/>
    <n v="4064.9399999999996"/>
    <n v="101.62349999999999"/>
    <n v="4166.5634999999993"/>
    <n v="3262.0099999999998"/>
    <n v="2295.7399999999998"/>
  </r>
  <r>
    <n v="2018"/>
    <s v="5020"/>
    <n v="6042"/>
    <x v="7"/>
    <s v="5020220060425018"/>
    <s v="Operations"/>
    <s v="Treatment"/>
    <s v="Pump Stations &amp; Reservoir Maintenance"/>
    <s v="Personnel"/>
    <x v="3"/>
    <s v="Holidays worked"/>
    <n v="1430.6200000000001"/>
    <n v="35.765500000000003"/>
    <n v="1466.3855000000001"/>
    <n v="3728.44"/>
    <n v="1462.5"/>
  </r>
  <r>
    <n v="2018"/>
    <s v="5020"/>
    <n v="6045"/>
    <x v="10"/>
    <s v="5020220060455018"/>
    <s v="Operations"/>
    <s v="Treatment"/>
    <s v="Pump Stations &amp; Reservoir Maintenance"/>
    <s v="Personnel"/>
    <x v="3"/>
    <s v="Holidays worked"/>
    <n v="8147.9900000000007"/>
    <n v="203.69975000000002"/>
    <n v="8351.6897500000014"/>
    <n v="7894.2899999999991"/>
    <n v="10136.290000000001"/>
  </r>
  <r>
    <n v="2018"/>
    <s v="5020"/>
    <n v="6046"/>
    <x v="11"/>
    <s v="5020220060465018"/>
    <s v="Operations"/>
    <s v="Treatment"/>
    <s v="Pump Stations &amp; Reservoir Maintenance"/>
    <s v="Personnel"/>
    <x v="3"/>
    <s v="Holidays worked"/>
    <n v="1252.8899999999999"/>
    <n v="31.322249999999997"/>
    <n v="1284.2122499999998"/>
    <n v="0"/>
    <n v="0"/>
  </r>
  <r>
    <n v="2018"/>
    <s v="5020"/>
    <n v="6050"/>
    <x v="13"/>
    <s v="5020220060505018"/>
    <s v="Operations"/>
    <s v="Treatment"/>
    <s v="Laboratory Services"/>
    <s v="Personnel"/>
    <x v="3"/>
    <s v="Holidays worked"/>
    <n v="1961.2300000000002"/>
    <n v="49.030750000000012"/>
    <n v="2010.2607500000004"/>
    <n v="1991.9300000000003"/>
    <n v="1367.6299999999999"/>
  </r>
  <r>
    <n v="2018"/>
    <s v="5020"/>
    <n v="6061"/>
    <x v="14"/>
    <s v="5020220060615018"/>
    <s v="Operations"/>
    <s v="Treatment"/>
    <s v="Water Treatment"/>
    <s v="Personnel"/>
    <x v="3"/>
    <s v="Holidays worked"/>
    <n v="10481.319999999998"/>
    <n v="262.03299999999996"/>
    <n v="10743.352999999997"/>
    <n v="9183.4800000000014"/>
    <n v="10154.370000000003"/>
  </r>
  <r>
    <n v="2018"/>
    <s v="5020"/>
    <n v="6062"/>
    <x v="15"/>
    <s v="5020220060625018"/>
    <s v="Operations"/>
    <s v="Treatment"/>
    <s v="Water Treatment"/>
    <s v="Personnel"/>
    <x v="3"/>
    <s v="Holidays worked"/>
    <n v="4299.1600000000008"/>
    <n v="107.47900000000003"/>
    <n v="4406.639000000001"/>
    <n v="6828.2699999999995"/>
    <n v="4737.5300000000007"/>
  </r>
  <r>
    <n v="2018"/>
    <s v="5020"/>
    <n v="6212"/>
    <x v="18"/>
    <s v="5020220062125018"/>
    <s v="Operations"/>
    <s v="Pipeline Operations"/>
    <s v="Water Meter Operations"/>
    <s v="Personnel"/>
    <x v="3"/>
    <s v="Holidays worked"/>
    <n v="4593.32"/>
    <n v="114.833"/>
    <n v="4708.1529999999993"/>
    <n v="4917.1699999999992"/>
    <n v="3777.1700000000005"/>
  </r>
  <r>
    <n v="2018"/>
    <s v="5020"/>
    <n v="6214"/>
    <x v="20"/>
    <s v="5020220062145018"/>
    <s v="Operations"/>
    <s v="Pipeline Operations"/>
    <s v="Pipeline Management Services"/>
    <s v="Personnel"/>
    <x v="3"/>
    <s v="Holidays worked"/>
    <n v="3966.0399999999991"/>
    <n v="99.150999999999982"/>
    <n v="4065.1909999999989"/>
    <n v="4016.0200000000004"/>
    <n v="3817.6600000000008"/>
  </r>
  <r>
    <n v="2018"/>
    <s v="5020"/>
    <n v="6218"/>
    <x v="22"/>
    <s v="5020220062185018"/>
    <s v="Operations"/>
    <s v="Pipeline Operations"/>
    <s v="Water Meter Operations"/>
    <s v="Personnel"/>
    <x v="3"/>
    <s v="Holidays worked"/>
    <n v="154.76"/>
    <n v="3.8689999999999998"/>
    <n v="158.62899999999999"/>
    <n v="0"/>
    <n v="0"/>
  </r>
  <r>
    <n v="2018"/>
    <s v="5020"/>
    <n v="6223"/>
    <x v="25"/>
    <s v="5020220062235018"/>
    <s v="Operations"/>
    <s v="Pipeline Operations"/>
    <s v="Distribution System Maintenance"/>
    <s v="Personnel"/>
    <x v="3"/>
    <s v="Holidays worked"/>
    <n v="281.66000000000003"/>
    <n v="7.041500000000001"/>
    <n v="288.70150000000001"/>
    <n v="154.38"/>
    <n v="0"/>
  </r>
  <r>
    <n v="2018"/>
    <s v="5020"/>
    <n v="6231"/>
    <x v="28"/>
    <s v="5020220062315018"/>
    <s v="Operations"/>
    <s v="Pipeline Operations"/>
    <s v="Distribution System Maintenance"/>
    <s v="Personnel"/>
    <x v="3"/>
    <s v="Holidays worked"/>
    <n v="800.22"/>
    <n v="20.005500000000001"/>
    <n v="820.22550000000001"/>
    <n v="1179"/>
    <n v="0"/>
  </r>
  <r>
    <n v="2018"/>
    <s v="5020"/>
    <n v="6232"/>
    <x v="29"/>
    <s v="5020220062325018"/>
    <s v="Operations"/>
    <s v="Pipeline Operations"/>
    <s v="Distribution System Maintenance"/>
    <s v="Personnel"/>
    <x v="3"/>
    <s v="Holidays worked"/>
    <n v="1630.6299999999999"/>
    <n v="40.765749999999997"/>
    <n v="1671.3957499999999"/>
    <n v="38.44"/>
    <n v="0"/>
  </r>
  <r>
    <n v="2018"/>
    <s v="5020"/>
    <n v="6241"/>
    <x v="30"/>
    <s v="5020220062415018"/>
    <s v="Operations"/>
    <s v="Pipeline Operations"/>
    <s v="Water Meter Operations"/>
    <s v="Personnel"/>
    <x v="3"/>
    <s v="Holidays worked"/>
    <n v="282.14"/>
    <n v="7.0534999999999997"/>
    <n v="289.19349999999997"/>
    <n v="0"/>
    <n v="1198.75"/>
  </r>
  <r>
    <n v="2017"/>
    <s v="5020"/>
    <n v="6242"/>
    <x v="31"/>
    <s v="5020220062425018"/>
    <s v="Support Services"/>
    <s v="Financial Services"/>
    <s v="Customer Services"/>
    <s v="Personnel"/>
    <x v="3"/>
    <s v="Holidays worked"/>
    <n v="0"/>
    <m/>
    <n v="0"/>
    <n v="61.38"/>
    <n v="0"/>
  </r>
  <r>
    <n v="2017"/>
    <s v="5020"/>
    <n v="6245"/>
    <x v="33"/>
    <s v="5020220062455018"/>
    <s v="Support Services"/>
    <s v="Financial Services"/>
    <s v="Customer Services"/>
    <s v="Personnel"/>
    <x v="3"/>
    <s v="Holidays worked"/>
    <n v="0"/>
    <m/>
    <n v="0"/>
    <n v="55.32"/>
    <n v="0"/>
  </r>
  <r>
    <n v="2018"/>
    <s v="5020"/>
    <n v="6416"/>
    <x v="39"/>
    <s v="5020220064165018"/>
    <s v="Operations"/>
    <s v="Pipeline Operations"/>
    <s v="Construction &amp; Rehabilitation Services "/>
    <s v="Personnel"/>
    <x v="3"/>
    <s v="Holidays worked"/>
    <n v="697.3900000000001"/>
    <n v="17.434750000000005"/>
    <n v="714.82475000000011"/>
    <n v="0"/>
    <n v="0"/>
  </r>
  <r>
    <n v="2018"/>
    <s v="5020"/>
    <n v="6417"/>
    <x v="40"/>
    <s v="5020220064175018"/>
    <s v="Support Services"/>
    <s v="Direct Reports"/>
    <s v="Information Technology"/>
    <s v="Personnel"/>
    <x v="3"/>
    <s v="Holidays worked"/>
    <n v="89.75"/>
    <n v="2.2437499999999999"/>
    <n v="91.993750000000006"/>
    <n v="0"/>
    <n v="0"/>
  </r>
  <r>
    <n v="2018"/>
    <s v="5020"/>
    <n v="6606"/>
    <x v="45"/>
    <s v="5020220066065018"/>
    <s v="Environmental Affairs &amp; Conservation"/>
    <s v="Environmental Affairs &amp; Conservation"/>
    <s v="Wildland Conservation"/>
    <s v="Personnel"/>
    <x v="3"/>
    <s v="Holidays worked"/>
    <n v="65.099999999999994"/>
    <n v="1.6274999999999999"/>
    <n v="66.727499999999992"/>
    <n v="642.04999999999995"/>
    <n v="0"/>
  </r>
  <r>
    <n v="2018"/>
    <s v="5020"/>
    <n v="6607"/>
    <x v="46"/>
    <s v="5020220066075018"/>
    <s v="Environmental Affairs &amp; Conservation"/>
    <s v="Environmental Affairs &amp; Conservation"/>
    <s v="Wildland Conservation"/>
    <s v="Personnel"/>
    <x v="3"/>
    <s v="Holidays worked"/>
    <n v="65.099999999999994"/>
    <n v="1.6274999999999999"/>
    <n v="66.727499999999992"/>
    <n v="642.04999999999995"/>
    <n v="0"/>
  </r>
  <r>
    <n v="2017"/>
    <s v="5020"/>
    <n v="6609"/>
    <x v="48"/>
    <s v="5020220066095018"/>
    <s v="Support Services"/>
    <s v="Direct Reports"/>
    <s v="Internal Audit"/>
    <s v="Personnel"/>
    <x v="3"/>
    <s v="Holidays worked"/>
    <n v="0"/>
    <m/>
    <n v="0"/>
    <n v="75.489999999999995"/>
    <n v="0"/>
  </r>
  <r>
    <n v="2017"/>
    <s v="5020"/>
    <n v="6611"/>
    <x v="50"/>
    <s v="5020220066115018"/>
    <s v="Environmental Affairs &amp; Conservation"/>
    <s v="Environmental Affairs &amp; Conservation"/>
    <s v="Public Affairs"/>
    <s v="Personnel"/>
    <x v="3"/>
    <s v="Holidays worked"/>
    <n v="0"/>
    <m/>
    <n v="0"/>
    <n v="164.08"/>
    <n v="0"/>
  </r>
  <r>
    <n v="2018"/>
    <s v="5020"/>
    <n v="6619"/>
    <x v="53"/>
    <s v="5020220066195018"/>
    <s v="Support Services"/>
    <s v="Direct Reports"/>
    <s v="Management Resiliency"/>
    <s v="Personnel"/>
    <x v="3"/>
    <s v="Holidays worked"/>
    <n v="194.35"/>
    <n v="4.8587500000000006"/>
    <n v="199.20875000000001"/>
    <n v="0"/>
    <n v="0"/>
  </r>
  <r>
    <n v="2018"/>
    <s v="5020"/>
    <n v="6715"/>
    <x v="63"/>
    <s v="5020220067155018"/>
    <s v="Support Services"/>
    <s v="Financial Services"/>
    <s v="Supply Chain Management"/>
    <s v="Personnel"/>
    <x v="3"/>
    <s v="Holidays worked"/>
    <n v="70.400000000000006"/>
    <n v="1.7600000000000002"/>
    <n v="72.160000000000011"/>
    <n v="45.79"/>
    <n v="0"/>
  </r>
  <r>
    <n v="2018"/>
    <s v="5020"/>
    <n v="6722"/>
    <x v="65"/>
    <s v="5020220067225018"/>
    <s v="Support Services"/>
    <s v="Direct Reports"/>
    <s v="Facility Management"/>
    <s v="Personnel"/>
    <x v="3"/>
    <s v="Holidays worked"/>
    <n v="76.66"/>
    <n v="1.9165000000000001"/>
    <n v="78.576499999999996"/>
    <n v="0"/>
    <n v="0"/>
  </r>
  <r>
    <n v="2018"/>
    <s v="5020"/>
    <n v="6723"/>
    <x v="66"/>
    <s v="5020220067235018"/>
    <s v="Support Services"/>
    <s v="Direct Reports"/>
    <s v="Facility Management"/>
    <s v="Personnel"/>
    <x v="3"/>
    <s v="Holidays worked"/>
    <n v="69.540000000000006"/>
    <n v="1.7385000000000002"/>
    <n v="71.278500000000008"/>
    <n v="0"/>
    <n v="0"/>
  </r>
  <r>
    <n v="2018"/>
    <s v="5020"/>
    <n v="6731"/>
    <x v="67"/>
    <s v="5020220067315018"/>
    <s v="Support Services"/>
    <s v="Direct Reports"/>
    <s v="Information Technology"/>
    <s v="Personnel"/>
    <x v="3"/>
    <s v="Holidays worked"/>
    <n v="297.91000000000003"/>
    <n v="7.447750000000001"/>
    <n v="305.35775000000001"/>
    <n v="185.44"/>
    <n v="352.15"/>
  </r>
  <r>
    <n v="2018"/>
    <s v="5020"/>
    <n v="6805"/>
    <x v="69"/>
    <s v="5020220068055018"/>
    <s v="Environmental Affairs &amp; Conservation"/>
    <s v="Environmental Affairs &amp; Conservation"/>
    <s v="Water Conservation"/>
    <s v="Personnel"/>
    <x v="3"/>
    <s v="Holidays worked"/>
    <n v="94"/>
    <n v="2.35"/>
    <n v="96.35"/>
    <n v="0"/>
    <n v="0"/>
  </r>
  <r>
    <n v="2017"/>
    <s v="5030"/>
    <n v="8002"/>
    <x v="74"/>
    <s v="5030220080025018"/>
    <s v="Operations"/>
    <s v="Treatment"/>
    <s v="Treatment Support"/>
    <s v="Personnel"/>
    <x v="3"/>
    <s v="Holidays worked"/>
    <n v="0"/>
    <m/>
    <n v="0"/>
    <n v="611.9"/>
    <n v="0"/>
  </r>
  <r>
    <n v="2018"/>
    <s v="5030"/>
    <n v="8011"/>
    <x v="76"/>
    <s v="5030220080115018"/>
    <s v="Operations"/>
    <s v="Treatment"/>
    <s v="Wastewater Treatment"/>
    <s v="Personnel"/>
    <x v="3"/>
    <s v="Holidays worked"/>
    <n v="21332.850000000009"/>
    <n v="533.3212500000003"/>
    <n v="21866.17125000001"/>
    <n v="24469.270000000004"/>
    <n v="21577.000000000007"/>
  </r>
  <r>
    <n v="2018"/>
    <s v="5030"/>
    <n v="8012"/>
    <x v="77"/>
    <s v="5030220080125018"/>
    <s v="Operations"/>
    <s v="Treatment"/>
    <s v="Wastewater Treatment"/>
    <s v="Personnel"/>
    <x v="3"/>
    <s v="Holidays worked"/>
    <n v="1002.1700000000001"/>
    <n v="25.054250000000003"/>
    <n v="1027.22425"/>
    <n v="295.8"/>
    <n v="339.93"/>
  </r>
  <r>
    <n v="2018"/>
    <s v="5030"/>
    <n v="8031"/>
    <x v="79"/>
    <s v="5030220080315018"/>
    <s v="Operations"/>
    <s v="Treatment"/>
    <s v="Wastewater Treatment"/>
    <s v="Personnel"/>
    <x v="3"/>
    <s v="Holidays worked"/>
    <n v="14757.020000000002"/>
    <n v="368.92550000000006"/>
    <n v="15125.945500000002"/>
    <n v="14678.919999999996"/>
    <n v="11944.890000000003"/>
  </r>
  <r>
    <n v="2018"/>
    <s v="5030"/>
    <n v="8032"/>
    <x v="80"/>
    <s v="5030220080325018"/>
    <s v="Operations"/>
    <s v="Treatment"/>
    <s v="Wastewater Treatment"/>
    <s v="Personnel"/>
    <x v="3"/>
    <s v="Holidays worked"/>
    <n v="261.20999999999998"/>
    <n v="6.5302499999999997"/>
    <n v="267.74025"/>
    <n v="345.92"/>
    <n v="783.73"/>
  </r>
  <r>
    <n v="2017"/>
    <s v="5030"/>
    <n v="8043"/>
    <x v="82"/>
    <s v="5030220080435018"/>
    <s v="Operations"/>
    <s v="Treatment"/>
    <s v="AWU Electrical Services"/>
    <s v="Personnel"/>
    <x v="3"/>
    <s v="Holidays worked"/>
    <n v="0"/>
    <m/>
    <n v="0"/>
    <n v="183.33"/>
    <n v="0"/>
  </r>
  <r>
    <n v="2018"/>
    <s v="5030"/>
    <n v="8051"/>
    <x v="84"/>
    <s v="5030220080515018"/>
    <s v="Operations"/>
    <s v="Treatment"/>
    <s v="Wastewater Treatment"/>
    <s v="Personnel"/>
    <x v="3"/>
    <s v="Holidays worked"/>
    <n v="20695.640000000003"/>
    <n v="517.39100000000008"/>
    <n v="21213.031000000003"/>
    <n v="24706.17"/>
    <n v="22275.319999999992"/>
  </r>
  <r>
    <n v="2018"/>
    <s v="5030"/>
    <n v="8052"/>
    <x v="85"/>
    <s v="5030220080525018"/>
    <s v="Operations"/>
    <s v="Treatment"/>
    <s v="Wastewater Treatment"/>
    <s v="Personnel"/>
    <x v="3"/>
    <s v="Holidays worked"/>
    <n v="267.44"/>
    <n v="6.6859999999999999"/>
    <n v="274.12599999999998"/>
    <n v="1237.94"/>
    <n v="1400.56"/>
  </r>
  <r>
    <n v="2018"/>
    <s v="5030"/>
    <n v="8053"/>
    <x v="86"/>
    <s v="5030220080535018"/>
    <s v="Operations"/>
    <s v="Treatment"/>
    <s v="Lift Stations and Remote Facilities"/>
    <s v="Personnel"/>
    <x v="3"/>
    <s v="Holidays worked"/>
    <n v="12591.760000000002"/>
    <n v="314.7940000000001"/>
    <n v="12906.554000000002"/>
    <n v="13100.799999999992"/>
    <n v="12003.730000000003"/>
  </r>
  <r>
    <n v="2018"/>
    <s v="5030"/>
    <n v="8061"/>
    <x v="87"/>
    <s v="5030220080615018"/>
    <s v="Operations"/>
    <s v="Treatment"/>
    <s v="Laboratory Services"/>
    <s v="Personnel"/>
    <x v="3"/>
    <s v="Holidays worked"/>
    <n v="3182.68"/>
    <n v="79.567000000000007"/>
    <n v="3262.2469999999998"/>
    <n v="2747.18"/>
    <n v="2015.8400000000001"/>
  </r>
  <r>
    <n v="2018"/>
    <s v="5030"/>
    <n v="8063"/>
    <x v="88"/>
    <s v="5030220080635018"/>
    <s v="Operations"/>
    <s v="Treatment"/>
    <s v="Laboratory Services"/>
    <s v="Personnel"/>
    <x v="3"/>
    <s v="Holidays worked"/>
    <n v="3494.0200000000004"/>
    <n v="87.350500000000011"/>
    <n v="3581.3705000000004"/>
    <n v="2551.92"/>
    <n v="2029.0600000000002"/>
  </r>
  <r>
    <n v="2018"/>
    <s v="5030"/>
    <n v="8214"/>
    <x v="91"/>
    <s v="5030220082145018"/>
    <s v="Operations"/>
    <s v="Pipeline Operations"/>
    <s v="Pipeline Management Services"/>
    <s v="Personnel"/>
    <x v="3"/>
    <s v="Holidays worked"/>
    <n v="3802.0899999999997"/>
    <n v="95.052250000000001"/>
    <n v="3897.1422499999999"/>
    <n v="4012.6300000000015"/>
    <n v="3787.6600000000012"/>
  </r>
  <r>
    <n v="2018"/>
    <s v="5030"/>
    <n v="8231"/>
    <x v="95"/>
    <s v="5030220082315018"/>
    <s v="Operations"/>
    <s v="Pipeline Operations"/>
    <s v="Construction &amp; Rehabilitation Services "/>
    <s v="Personnel"/>
    <x v="3"/>
    <s v="Holidays worked"/>
    <n v="1402.06"/>
    <n v="35.051499999999997"/>
    <n v="1437.1115"/>
    <n v="0"/>
    <n v="0"/>
  </r>
  <r>
    <n v="2018"/>
    <s v="5030"/>
    <n v="8410"/>
    <x v="97"/>
    <s v="5030220084105018"/>
    <s v="Operations"/>
    <s v="Pipeline Operations"/>
    <s v="Construction &amp; Rehabilitation Services "/>
    <s v="Personnel"/>
    <x v="3"/>
    <s v="Holidays worked"/>
    <n v="45.39"/>
    <n v="1.1347500000000001"/>
    <n v="46.524749999999997"/>
    <n v="0"/>
    <n v="0"/>
  </r>
  <r>
    <n v="2018"/>
    <s v="5030"/>
    <n v="8417"/>
    <x v="40"/>
    <s v="5030220084175018"/>
    <s v="Support Services"/>
    <s v="Direct Reports"/>
    <s v="Information Technology"/>
    <s v="Personnel"/>
    <x v="3"/>
    <s v="Holidays worked"/>
    <n v="89.75"/>
    <n v="2.2437499999999999"/>
    <n v="91.993750000000006"/>
    <n v="0"/>
    <n v="0"/>
  </r>
  <r>
    <n v="2018"/>
    <s v="5030"/>
    <n v="8442"/>
    <x v="102"/>
    <s v="5030220084425018"/>
    <s v="Operations"/>
    <s v="Pipeline Operations"/>
    <s v="Collection System Services"/>
    <s v="Personnel"/>
    <x v="3"/>
    <s v="Holidays worked"/>
    <n v="2057.5999999999995"/>
    <n v="51.439999999999991"/>
    <n v="2109.0399999999995"/>
    <n v="3876.9799999999996"/>
    <n v="1853.98"/>
  </r>
  <r>
    <n v="2017"/>
    <s v="5030"/>
    <n v="8443"/>
    <x v="103"/>
    <s v="5030220084435018"/>
    <s v="Operations"/>
    <s v="Pipeline Operations"/>
    <s v="Collection System Services"/>
    <s v="Personnel"/>
    <x v="3"/>
    <s v="Holidays worked"/>
    <n v="0"/>
    <m/>
    <n v="0"/>
    <n v="398.03999999999996"/>
    <n v="0"/>
  </r>
  <r>
    <n v="2018"/>
    <s v="5030"/>
    <n v="8447"/>
    <x v="104"/>
    <s v="5030220084475018"/>
    <s v="Operations"/>
    <s v="Pipeline Operations"/>
    <s v="Collection System Services"/>
    <s v="Personnel"/>
    <x v="3"/>
    <s v="Holidays worked"/>
    <n v="18710.419999999998"/>
    <n v="467.76049999999998"/>
    <n v="19178.180499999999"/>
    <n v="16851.229999999992"/>
    <n v="16318.670000000009"/>
  </r>
  <r>
    <n v="2016"/>
    <s v="5030"/>
    <n v="8607"/>
    <x v="105"/>
    <s v="5030220086075018"/>
    <s v="Environmental Affairs &amp; Conservation"/>
    <s v="Environmental Affairs &amp; Conservation"/>
    <s v="Environmental and Regulatory Services"/>
    <s v="Personnel"/>
    <x v="3"/>
    <s v="Holidays worked"/>
    <n v="0"/>
    <m/>
    <n v="0"/>
    <n v="0"/>
    <n v="363.84"/>
  </r>
  <r>
    <n v="2017"/>
    <s v="5030"/>
    <n v="8609"/>
    <x v="48"/>
    <s v="5030220086095018"/>
    <s v="Support Services"/>
    <s v="Direct Reports"/>
    <s v="Internal Audit"/>
    <s v="Personnel"/>
    <x v="3"/>
    <s v="Holidays worked"/>
    <n v="0"/>
    <m/>
    <n v="0"/>
    <n v="75.489999999999995"/>
    <n v="0"/>
  </r>
  <r>
    <n v="2018"/>
    <s v="5030"/>
    <n v="8619"/>
    <x v="53"/>
    <s v="5030220086195018"/>
    <s v="Support Services"/>
    <s v="Direct Reports"/>
    <s v="Management Resiliency"/>
    <s v="Personnel"/>
    <x v="3"/>
    <s v="Holidays worked"/>
    <n v="194.36"/>
    <n v="4.8590000000000009"/>
    <n v="199.21900000000002"/>
    <n v="0"/>
    <n v="0"/>
  </r>
  <r>
    <n v="2018"/>
    <s v="5030"/>
    <n v="8622"/>
    <x v="65"/>
    <s v="5030220086225018"/>
    <s v="Support Services"/>
    <s v="Direct Reports"/>
    <s v="Facility Management"/>
    <s v="Personnel"/>
    <x v="3"/>
    <s v="Holidays worked"/>
    <n v="76.66"/>
    <n v="1.9165000000000001"/>
    <n v="78.576499999999996"/>
    <n v="0"/>
    <n v="0"/>
  </r>
  <r>
    <n v="2018"/>
    <s v="5030"/>
    <n v="8623"/>
    <x v="66"/>
    <s v="5030220086235018"/>
    <s v="Support Services"/>
    <s v="Direct Reports"/>
    <s v="Facility Management"/>
    <s v="Personnel"/>
    <x v="3"/>
    <s v="Holidays worked"/>
    <n v="69.540000000000006"/>
    <n v="1.7385000000000002"/>
    <n v="71.278500000000008"/>
    <n v="0"/>
    <n v="0"/>
  </r>
  <r>
    <n v="2018"/>
    <s v="5030"/>
    <n v="8631"/>
    <x v="67"/>
    <s v="5030220086315018"/>
    <s v="Support Services"/>
    <s v="Direct Reports"/>
    <s v="Information Technology"/>
    <s v="Personnel"/>
    <x v="3"/>
    <s v="Holidays worked"/>
    <n v="297.90999999999997"/>
    <n v="7.4477499999999992"/>
    <n v="305.35774999999995"/>
    <n v="185.44"/>
    <n v="352.15"/>
  </r>
  <r>
    <n v="2017"/>
    <s v="5030"/>
    <n v="8642"/>
    <x v="31"/>
    <s v="5030220086425018"/>
    <s v="Support Services"/>
    <s v="Financial Services"/>
    <s v="Customer Services"/>
    <s v="Personnel"/>
    <x v="3"/>
    <s v="Holidays worked"/>
    <n v="0"/>
    <m/>
    <n v="0"/>
    <n v="308.79000000000002"/>
    <n v="0"/>
  </r>
  <r>
    <n v="2017"/>
    <s v="5030"/>
    <n v="8645"/>
    <x v="33"/>
    <s v="5030220086455018"/>
    <s v="Support Services"/>
    <s v="Financial Services"/>
    <s v="Customer Services"/>
    <s v="Personnel"/>
    <x v="3"/>
    <s v="Holidays worked"/>
    <n v="0"/>
    <m/>
    <n v="0"/>
    <n v="55.32"/>
    <n v="0"/>
  </r>
  <r>
    <n v="2017"/>
    <s v="5030"/>
    <n v="8711"/>
    <x v="50"/>
    <s v="5030220087115018"/>
    <s v="Environmental Affairs &amp; Conservation"/>
    <s v="Environmental Affairs &amp; Conservation"/>
    <s v="Public Affairs"/>
    <s v="Personnel"/>
    <x v="3"/>
    <s v="Holidays worked"/>
    <n v="0"/>
    <m/>
    <n v="0"/>
    <n v="164.08"/>
    <n v="0"/>
  </r>
  <r>
    <n v="2018"/>
    <s v="5030"/>
    <n v="8715"/>
    <x v="63"/>
    <s v="5030220087155018"/>
    <s v="Support Services"/>
    <s v="Financial Services"/>
    <s v="Supply Chain Management"/>
    <s v="Personnel"/>
    <x v="3"/>
    <s v="Holidays worked"/>
    <n v="70.39"/>
    <n v="1.7597500000000001"/>
    <n v="72.149749999999997"/>
    <n v="45.79"/>
    <n v="0"/>
  </r>
  <r>
    <n v="2018"/>
    <s v="5020"/>
    <n v="6002"/>
    <x v="0"/>
    <s v="5020220060025020"/>
    <s v="Operations"/>
    <s v="Treatment"/>
    <s v="Treatment Support"/>
    <s v="Personnel"/>
    <x v="4"/>
    <s v="Vacation pay"/>
    <n v="48588.549999999974"/>
    <n v="1214.7137499999994"/>
    <n v="49803.263749999976"/>
    <n v="31509.830000000005"/>
    <n v="28485.30999999999"/>
  </r>
  <r>
    <n v="2018"/>
    <s v="5020"/>
    <n v="6003"/>
    <x v="1"/>
    <s v="5020220060035020"/>
    <s v="Operations"/>
    <s v="Treatment"/>
    <s v="Treatment Enterprise Asset Management System"/>
    <s v="Personnel"/>
    <x v="4"/>
    <s v="Vacation pay"/>
    <n v="17579.350000000006"/>
    <n v="439.48375000000016"/>
    <n v="18018.833750000005"/>
    <n v="12404.4"/>
    <n v="5908.470000000003"/>
  </r>
  <r>
    <n v="2018"/>
    <s v="5020"/>
    <n v="6004"/>
    <x v="2"/>
    <s v="5020220060045020"/>
    <s v="Support Services"/>
    <s v="Direct Reports"/>
    <s v="Security Management"/>
    <s v="Personnel"/>
    <x v="4"/>
    <s v="Vacation pay"/>
    <n v="9077.8699999999972"/>
    <n v="226.94674999999995"/>
    <n v="9304.8167499999963"/>
    <n v="7702.1600000000017"/>
    <n v="13588.880000000005"/>
  </r>
  <r>
    <n v="2018"/>
    <s v="5020"/>
    <n v="6021"/>
    <x v="3"/>
    <s v="5020220060215020"/>
    <s v="Operations"/>
    <s v="Treatment"/>
    <s v="Water Treatment"/>
    <s v="Personnel"/>
    <x v="4"/>
    <s v="Vacation pay"/>
    <n v="51005.769999999975"/>
    <n v="1275.1442499999994"/>
    <n v="52280.914249999973"/>
    <n v="53159.289999999986"/>
    <n v="58008.630000000019"/>
  </r>
  <r>
    <n v="2018"/>
    <s v="5020"/>
    <n v="6022"/>
    <x v="4"/>
    <s v="5020220060225020"/>
    <s v="Operations"/>
    <s v="Treatment"/>
    <s v="Water Treatment"/>
    <s v="Personnel"/>
    <x v="4"/>
    <s v="Vacation pay"/>
    <n v="55516.38"/>
    <n v="1387.9095"/>
    <n v="56904.289499999999"/>
    <n v="40496.180000000015"/>
    <n v="37739.479999999974"/>
  </r>
  <r>
    <n v="2018"/>
    <s v="5020"/>
    <n v="6031"/>
    <x v="5"/>
    <s v="5020220060315020"/>
    <s v="Operations"/>
    <s v="Treatment"/>
    <s v="Water Treatment"/>
    <s v="Personnel"/>
    <x v="4"/>
    <s v="Vacation pay"/>
    <n v="58137.839999999982"/>
    <n v="1453.4459999999997"/>
    <n v="59591.285999999978"/>
    <n v="61749.489999999991"/>
    <n v="61831.60000000002"/>
  </r>
  <r>
    <n v="2018"/>
    <s v="5020"/>
    <n v="6032"/>
    <x v="6"/>
    <s v="5020220060325020"/>
    <s v="Operations"/>
    <s v="Treatment"/>
    <s v="Water Treatment"/>
    <s v="Personnel"/>
    <x v="4"/>
    <s v="Vacation pay"/>
    <n v="59918.18"/>
    <n v="1497.9545000000001"/>
    <n v="61416.1345"/>
    <n v="56622.089999999967"/>
    <n v="63217.050000000025"/>
  </r>
  <r>
    <n v="2018"/>
    <s v="5020"/>
    <n v="6042"/>
    <x v="7"/>
    <s v="5020220060425020"/>
    <s v="Operations"/>
    <s v="Treatment"/>
    <s v="Pump Stations &amp; Reservoir Maintenance"/>
    <s v="Personnel"/>
    <x v="4"/>
    <s v="Vacation pay"/>
    <n v="66048.450000000012"/>
    <n v="1651.2112500000003"/>
    <n v="67699.661250000005"/>
    <n v="61264.890000000036"/>
    <n v="52039.360000000008"/>
  </r>
  <r>
    <n v="2018"/>
    <s v="5020"/>
    <n v="6043"/>
    <x v="8"/>
    <s v="5020220060435020"/>
    <s v="Operations"/>
    <s v="Treatment"/>
    <s v="AWU Electrical Services"/>
    <s v="Personnel"/>
    <x v="4"/>
    <s v="Vacation pay"/>
    <n v="50479.260000000009"/>
    <n v="1261.9815000000003"/>
    <n v="51741.241500000011"/>
    <n v="57461.619999999988"/>
    <n v="56344.14000000005"/>
  </r>
  <r>
    <n v="2018"/>
    <s v="5020"/>
    <n v="6044"/>
    <x v="9"/>
    <s v="5020220060445020"/>
    <s v="Operations"/>
    <s v="Treatment"/>
    <s v="AWU Instrumentation &amp; Control"/>
    <s v="Personnel"/>
    <x v="4"/>
    <s v="Vacation pay"/>
    <n v="54374.86"/>
    <n v="1359.3715000000002"/>
    <n v="55734.231500000002"/>
    <n v="36888.62999999999"/>
    <n v="43648.569999999992"/>
  </r>
  <r>
    <n v="2018"/>
    <s v="5020"/>
    <n v="6045"/>
    <x v="10"/>
    <s v="5020220060455020"/>
    <s v="Operations"/>
    <s v="Treatment"/>
    <s v="Pump Stations &amp; Reservoir Maintenance"/>
    <s v="Personnel"/>
    <x v="4"/>
    <s v="Vacation pay"/>
    <n v="49297.319999999978"/>
    <n v="1232.4329999999995"/>
    <n v="50529.752999999975"/>
    <n v="44161.67"/>
    <n v="43075.219999999979"/>
  </r>
  <r>
    <n v="2018"/>
    <s v="5020"/>
    <n v="6046"/>
    <x v="11"/>
    <s v="5020220060465020"/>
    <s v="Operations"/>
    <s v="Treatment"/>
    <s v="Pump Stations &amp; Reservoir Maintenance"/>
    <s v="Personnel"/>
    <x v="4"/>
    <s v="Vacation pay"/>
    <n v="4517.63"/>
    <n v="112.94075000000001"/>
    <n v="4630.5707499999999"/>
    <n v="0"/>
    <n v="0"/>
  </r>
  <r>
    <n v="2018"/>
    <s v="5020"/>
    <n v="6047"/>
    <x v="12"/>
    <s v="5020220060475020"/>
    <s v="Operations"/>
    <s v="Treatment"/>
    <s v="Pump Stations &amp; Reservoir Maintenance"/>
    <s v="Personnel"/>
    <x v="4"/>
    <s v="Vacation pay"/>
    <n v="3988.8599999999997"/>
    <n v="99.721499999999992"/>
    <n v="4088.5814999999998"/>
    <n v="0"/>
    <n v="0"/>
  </r>
  <r>
    <n v="2018"/>
    <s v="5020"/>
    <n v="6050"/>
    <x v="13"/>
    <s v="5020220060505020"/>
    <s v="Operations"/>
    <s v="Treatment"/>
    <s v="Laboratory Services"/>
    <s v="Personnel"/>
    <x v="4"/>
    <s v="Vacation pay"/>
    <n v="52108.810000000034"/>
    <n v="1302.720250000001"/>
    <n v="53411.530250000033"/>
    <n v="68014.619999999981"/>
    <n v="46403.510000000046"/>
  </r>
  <r>
    <n v="2018"/>
    <s v="5020"/>
    <n v="6061"/>
    <x v="14"/>
    <s v="5020220060615020"/>
    <s v="Operations"/>
    <s v="Treatment"/>
    <s v="Water Treatment"/>
    <s v="Personnel"/>
    <x v="4"/>
    <s v="Vacation pay"/>
    <n v="42259.380000000005"/>
    <n v="1056.4845000000003"/>
    <n v="43315.864500000003"/>
    <n v="39767.300000000003"/>
    <n v="35178.670000000013"/>
  </r>
  <r>
    <n v="2018"/>
    <s v="5020"/>
    <n v="6062"/>
    <x v="15"/>
    <s v="5020220060625020"/>
    <s v="Operations"/>
    <s v="Treatment"/>
    <s v="Water Treatment"/>
    <s v="Personnel"/>
    <x v="4"/>
    <s v="Vacation pay"/>
    <n v="32099.829999999994"/>
    <n v="802.49574999999993"/>
    <n v="32902.325749999996"/>
    <n v="29000.849999999984"/>
    <n v="25224.15"/>
  </r>
  <r>
    <n v="2018"/>
    <s v="5020"/>
    <n v="6070"/>
    <x v="16"/>
    <s v="5020220060705020"/>
    <s v="Operations"/>
    <s v="Treatment"/>
    <s v="Process Engineering"/>
    <s v="Personnel"/>
    <x v="4"/>
    <s v="Vacation pay"/>
    <n v="28559.600000000009"/>
    <n v="713.99000000000024"/>
    <n v="29273.590000000011"/>
    <n v="24683.450000000012"/>
    <n v="24526.490000000009"/>
  </r>
  <r>
    <n v="2018"/>
    <s v="5020"/>
    <n v="6211"/>
    <x v="17"/>
    <s v="5020220062115020"/>
    <s v="Operations"/>
    <s v="Pipeline Operations"/>
    <s v="Pipeline Management Services"/>
    <s v="Personnel"/>
    <x v="4"/>
    <s v="Vacation pay"/>
    <n v="38668.36"/>
    <n v="966.70900000000006"/>
    <n v="39635.069000000003"/>
    <n v="43061.009999999973"/>
    <n v="45174.24000000002"/>
  </r>
  <r>
    <n v="2018"/>
    <s v="5020"/>
    <n v="6212"/>
    <x v="18"/>
    <s v="5020220062125020"/>
    <s v="Operations"/>
    <s v="Pipeline Operations"/>
    <s v="Water Meter Operations"/>
    <s v="Personnel"/>
    <x v="4"/>
    <s v="Vacation pay"/>
    <n v="41639.67000000002"/>
    <n v="1040.9917500000006"/>
    <n v="42680.661750000021"/>
    <n v="40982.99000000002"/>
    <n v="37841.81"/>
  </r>
  <r>
    <n v="2018"/>
    <s v="5020"/>
    <n v="6213"/>
    <x v="19"/>
    <s v="5020220062135020"/>
    <s v="Operations"/>
    <s v="Pipeline Operations"/>
    <s v="Construction &amp; Rehabilitation Services "/>
    <s v="Personnel"/>
    <x v="4"/>
    <s v="Vacation pay"/>
    <n v="15133.059999999994"/>
    <n v="378.3264999999999"/>
    <n v="15511.386499999993"/>
    <n v="2094.19"/>
    <n v="2767.33"/>
  </r>
  <r>
    <n v="2018"/>
    <s v="5020"/>
    <n v="6214"/>
    <x v="20"/>
    <s v="5020220062145020"/>
    <s v="Operations"/>
    <s v="Pipeline Operations"/>
    <s v="Pipeline Management Services"/>
    <s v="Personnel"/>
    <x v="4"/>
    <s v="Vacation pay"/>
    <n v="19227.699999999986"/>
    <n v="480.69249999999965"/>
    <n v="19708.392499999987"/>
    <n v="17698.330000000005"/>
    <n v="21384.020000000004"/>
  </r>
  <r>
    <n v="2018"/>
    <s v="5020"/>
    <n v="6215"/>
    <x v="21"/>
    <s v="5020220062155020"/>
    <s v="Engineering Services"/>
    <s v="Engineering Services"/>
    <s v="Distribution System Engineering"/>
    <s v="Personnel"/>
    <x v="4"/>
    <s v="Vacation pay"/>
    <n v="35100.100000000006"/>
    <n v="877.50250000000017"/>
    <n v="35977.602500000008"/>
    <n v="74279.199999999968"/>
    <n v="67728.92"/>
  </r>
  <r>
    <n v="2018"/>
    <s v="5020"/>
    <n v="6218"/>
    <x v="22"/>
    <s v="5020220062185020"/>
    <s v="Operations"/>
    <s v="Pipeline Operations"/>
    <s v="Water Meter Operations"/>
    <s v="Personnel"/>
    <x v="4"/>
    <s v="Vacation pay"/>
    <n v="12810.080000000005"/>
    <n v="320.25200000000018"/>
    <n v="13130.332000000006"/>
    <n v="17880.580000000005"/>
    <n v="22018.239999999991"/>
  </r>
  <r>
    <n v="2018"/>
    <s v="5020"/>
    <n v="6221"/>
    <x v="23"/>
    <s v="5020220062215020"/>
    <s v="Operations"/>
    <s v="Pipeline Operations"/>
    <s v="Distribution System Maintenance"/>
    <s v="Personnel"/>
    <x v="4"/>
    <s v="Vacation pay"/>
    <n v="4200.880000000001"/>
    <n v="105.02200000000003"/>
    <n v="4305.902000000001"/>
    <n v="3583.4500000000003"/>
    <n v="4451.55"/>
  </r>
  <r>
    <n v="2018"/>
    <s v="5020"/>
    <n v="6222"/>
    <x v="24"/>
    <s v="5020220062225020"/>
    <s v="Environmental Affairs &amp; Conservation"/>
    <s v="Environmental Affairs &amp; Conservation"/>
    <s v="Special Services"/>
    <s v="Personnel"/>
    <x v="4"/>
    <s v="Vacation pay"/>
    <n v="45535.000000000015"/>
    <n v="1138.3750000000005"/>
    <n v="46673.375000000015"/>
    <n v="40546.560000000005"/>
    <n v="44497.640000000021"/>
  </r>
  <r>
    <n v="2018"/>
    <s v="5020"/>
    <n v="6223"/>
    <x v="25"/>
    <s v="5020220062235020"/>
    <s v="Operations"/>
    <s v="Pipeline Operations"/>
    <s v="Distribution System Maintenance"/>
    <s v="Personnel"/>
    <x v="4"/>
    <s v="Vacation pay"/>
    <n v="41761.069999999992"/>
    <n v="1044.0267499999998"/>
    <n v="42805.09674999999"/>
    <n v="25939.860000000004"/>
    <n v="14848.679999999997"/>
  </r>
  <r>
    <n v="2018"/>
    <s v="5020"/>
    <n v="6225"/>
    <x v="26"/>
    <s v="5020220062255020"/>
    <s v="Operations"/>
    <s v="Pipeline Operations"/>
    <s v="Distribution System Maintenance"/>
    <s v="Personnel"/>
    <x v="4"/>
    <s v="Vacation pay"/>
    <n v="45487.840000000026"/>
    <n v="1137.1960000000006"/>
    <n v="46625.036000000029"/>
    <n v="40287.109999999986"/>
    <n v="54985.549999999988"/>
  </r>
  <r>
    <n v="2018"/>
    <s v="5020"/>
    <n v="6227"/>
    <x v="27"/>
    <s v="5020220062275020"/>
    <s v="Environmental Affairs &amp; Conservation"/>
    <s v="Environmental Affairs &amp; Conservation"/>
    <s v="Special Services"/>
    <s v="Personnel"/>
    <x v="4"/>
    <s v="Vacation pay"/>
    <n v="3722.64"/>
    <n v="93.066000000000003"/>
    <n v="3815.7059999999997"/>
    <n v="3664.2400000000002"/>
    <n v="3788.8600000000006"/>
  </r>
  <r>
    <n v="2018"/>
    <s v="5020"/>
    <n v="6231"/>
    <x v="28"/>
    <s v="5020220062315020"/>
    <s v="Operations"/>
    <s v="Pipeline Operations"/>
    <s v="Distribution System Maintenance"/>
    <s v="Personnel"/>
    <x v="4"/>
    <s v="Vacation pay"/>
    <n v="104640.32000000005"/>
    <n v="2616.0080000000016"/>
    <n v="107256.32800000005"/>
    <n v="113603.31999999993"/>
    <n v="98720.060000000041"/>
  </r>
  <r>
    <n v="2018"/>
    <s v="5020"/>
    <n v="6232"/>
    <x v="29"/>
    <s v="5020220062325020"/>
    <s v="Operations"/>
    <s v="Pipeline Operations"/>
    <s v="Distribution System Maintenance"/>
    <s v="Personnel"/>
    <x v="4"/>
    <s v="Vacation pay"/>
    <n v="29876.000000000011"/>
    <n v="746.90000000000032"/>
    <n v="30622.900000000012"/>
    <n v="26064.38"/>
    <n v="32931.569999999992"/>
  </r>
  <r>
    <n v="2018"/>
    <s v="5020"/>
    <n v="6241"/>
    <x v="30"/>
    <s v="5020220062415020"/>
    <s v="Operations"/>
    <s v="Pipeline Operations"/>
    <s v="Water Meter Operations"/>
    <s v="Personnel"/>
    <x v="4"/>
    <s v="Vacation pay"/>
    <n v="96074.330000000162"/>
    <n v="2401.8582500000043"/>
    <n v="98476.188250000167"/>
    <n v="101802.82000000017"/>
    <n v="95733.770000000033"/>
  </r>
  <r>
    <n v="2018"/>
    <s v="5020"/>
    <n v="6242"/>
    <x v="31"/>
    <s v="5020220062425020"/>
    <s v="Support Services"/>
    <s v="Financial Services"/>
    <s v="Customer Services"/>
    <s v="Personnel"/>
    <x v="4"/>
    <s v="Vacation pay"/>
    <n v="22215.69000000001"/>
    <n v="555.39225000000022"/>
    <n v="22771.08225000001"/>
    <n v="13051.599999999999"/>
    <n v="14302.06"/>
  </r>
  <r>
    <n v="2016"/>
    <s v="5020"/>
    <n v="6243"/>
    <x v="32"/>
    <s v="5020220062435020"/>
    <s v="Operations"/>
    <s v="Pipeline Operations"/>
    <s v="Construction &amp; Rehabilitation Services "/>
    <s v="Personnel"/>
    <x v="4"/>
    <s v="Vacation pay"/>
    <n v="0"/>
    <m/>
    <n v="0"/>
    <n v="966.74"/>
    <n v="194.36"/>
  </r>
  <r>
    <n v="2018"/>
    <s v="5020"/>
    <n v="6245"/>
    <x v="33"/>
    <s v="5020220062455020"/>
    <s v="Support Services"/>
    <s v="Financial Services"/>
    <s v="Customer Services"/>
    <s v="Personnel"/>
    <x v="4"/>
    <s v="Vacation pay"/>
    <n v="30653.109999999997"/>
    <n v="766.32774999999992"/>
    <n v="31419.437749999997"/>
    <n v="35801.010000000024"/>
    <n v="27975.539999999979"/>
  </r>
  <r>
    <n v="2018"/>
    <s v="5020"/>
    <n v="6248"/>
    <x v="35"/>
    <s v="5020220062485020"/>
    <s v="Support Services"/>
    <s v="Direct Reports"/>
    <s v="Facility Management"/>
    <s v="Personnel"/>
    <x v="4"/>
    <s v="Vacation pay"/>
    <n v="10753.540000000003"/>
    <n v="268.83850000000007"/>
    <n v="11022.378500000003"/>
    <n v="10540.320000000003"/>
    <n v="11755.540000000008"/>
  </r>
  <r>
    <n v="2018"/>
    <s v="5020"/>
    <n v="6411"/>
    <x v="36"/>
    <s v="5020220064115020"/>
    <s v="Water Resources Management"/>
    <s v="Water Resources Management"/>
    <s v="Systems Planning"/>
    <s v="Personnel"/>
    <x v="4"/>
    <s v="Vacation pay"/>
    <n v="43623.860000000037"/>
    <n v="1090.596500000001"/>
    <n v="44714.456500000037"/>
    <n v="32044.990000000013"/>
    <n v="53118.310000000019"/>
  </r>
  <r>
    <n v="2018"/>
    <s v="5020"/>
    <n v="6412"/>
    <x v="37"/>
    <s v="5020220064125020"/>
    <s v="Water Resources Management"/>
    <s v="Water Resources Management"/>
    <s v="Utility Development Svcs"/>
    <s v="Personnel"/>
    <x v="4"/>
    <s v="Vacation pay"/>
    <n v="63224.579999999965"/>
    <n v="1580.6144999999992"/>
    <n v="64805.194499999961"/>
    <n v="53948.249999999978"/>
    <n v="48173.819999999985"/>
  </r>
  <r>
    <n v="2018"/>
    <s v="5020"/>
    <n v="6414"/>
    <x v="38"/>
    <s v="5020220064145020"/>
    <s v="Water Resources Management"/>
    <s v="Water Resources Management"/>
    <s v="Infrastructure Management "/>
    <s v="Personnel"/>
    <x v="4"/>
    <s v="Vacation pay"/>
    <n v="37249.869999999974"/>
    <n v="931.24674999999934"/>
    <n v="38181.116749999972"/>
    <n v="36469.889999999985"/>
    <n v="38059.979999999989"/>
  </r>
  <r>
    <n v="2018"/>
    <s v="5020"/>
    <n v="6416"/>
    <x v="39"/>
    <s v="5020220064165020"/>
    <s v="Operations"/>
    <s v="Pipeline Operations"/>
    <s v="Construction &amp; Rehabilitation Services "/>
    <s v="Personnel"/>
    <x v="4"/>
    <s v="Vacation pay"/>
    <n v="33724.680000000015"/>
    <n v="843.11700000000042"/>
    <n v="34567.797000000013"/>
    <n v="14884.54"/>
    <n v="14851.140000000003"/>
  </r>
  <r>
    <n v="2018"/>
    <s v="5020"/>
    <n v="6417"/>
    <x v="40"/>
    <s v="5020220064175020"/>
    <s v="Support Services"/>
    <s v="Direct Reports"/>
    <s v="Information Technology"/>
    <s v="Personnel"/>
    <x v="4"/>
    <s v="Vacation pay"/>
    <n v="39301.260000000009"/>
    <n v="982.53150000000028"/>
    <n v="40283.791500000007"/>
    <n v="33421.78"/>
    <n v="39584.44999999999"/>
  </r>
  <r>
    <n v="2018"/>
    <s v="5020"/>
    <n v="6420"/>
    <x v="41"/>
    <s v="5020220064205020"/>
    <s v="Engineering Services"/>
    <s v="Engineering Services"/>
    <s v="Facility Engineering"/>
    <s v="Personnel"/>
    <x v="4"/>
    <s v="Vacation pay"/>
    <n v="95374.350000000064"/>
    <n v="2384.3587500000017"/>
    <n v="97758.708750000063"/>
    <n v="61134.589999999989"/>
    <n v="56373.720000000008"/>
  </r>
  <r>
    <n v="2016"/>
    <s v="5020"/>
    <n v="6422"/>
    <x v="42"/>
    <s v="5020220064225020"/>
    <s v="Engineering Services"/>
    <s v="Engineering Services"/>
    <s v="Facility Engineering"/>
    <s v="Personnel"/>
    <x v="4"/>
    <s v="Vacation pay"/>
    <n v="0"/>
    <m/>
    <n v="0"/>
    <n v="27174.599999999995"/>
    <n v="31335.379999999997"/>
  </r>
  <r>
    <n v="2018"/>
    <s v="5020"/>
    <n v="6431"/>
    <x v="43"/>
    <s v="5020220064315020"/>
    <s v="Engineering Services"/>
    <s v="Engineering Services"/>
    <s v="Distribution System Engineering"/>
    <s v="Personnel"/>
    <x v="4"/>
    <s v="Vacation pay"/>
    <n v="32703.229999999996"/>
    <n v="817.58074999999997"/>
    <n v="33520.810749999997"/>
    <n v="20981.710000000006"/>
    <n v="20341.069999999996"/>
  </r>
  <r>
    <n v="2018"/>
    <s v="5020"/>
    <n v="6440"/>
    <x v="44"/>
    <s v="5020220064405020"/>
    <s v="Engineering Services"/>
    <s v="Engineering Services"/>
    <s v="Collection System Engineering"/>
    <s v="Personnel"/>
    <x v="4"/>
    <s v="Vacation pay"/>
    <n v="27128.780000000002"/>
    <n v="678.21950000000015"/>
    <n v="27806.999500000002"/>
    <n v="26838.459999999995"/>
    <n v="25142.670000000002"/>
  </r>
  <r>
    <n v="2018"/>
    <s v="5020"/>
    <n v="6606"/>
    <x v="45"/>
    <s v="5020220066065020"/>
    <s v="Environmental Affairs &amp; Conservation"/>
    <s v="Environmental Affairs &amp; Conservation"/>
    <s v="Wildland Conservation"/>
    <s v="Personnel"/>
    <x v="4"/>
    <s v="Vacation pay"/>
    <n v="37741.149999999972"/>
    <n v="943.52874999999938"/>
    <n v="38684.67874999997"/>
    <n v="35963.299999999981"/>
    <n v="34354.089999999982"/>
  </r>
  <r>
    <n v="2018"/>
    <s v="5020"/>
    <n v="6607"/>
    <x v="46"/>
    <s v="5020220066075020"/>
    <s v="Environmental Affairs &amp; Conservation"/>
    <s v="Environmental Affairs &amp; Conservation"/>
    <s v="Wildland Conservation"/>
    <s v="Personnel"/>
    <x v="4"/>
    <s v="Vacation pay"/>
    <n v="41311.659999999982"/>
    <n v="1032.7914999999996"/>
    <n v="42344.451499999981"/>
    <n v="41046.36"/>
    <n v="34354.079999999994"/>
  </r>
  <r>
    <n v="2018"/>
    <s v="5020"/>
    <n v="6608"/>
    <x v="47"/>
    <s v="5020220066085020"/>
    <s v="Environmental Affairs &amp; Conservation"/>
    <s v="Environmental Affairs &amp; Conservation"/>
    <s v="Environmental and Regulatory Services"/>
    <s v="Personnel"/>
    <x v="4"/>
    <s v="Vacation pay"/>
    <n v="29580.709999999992"/>
    <n v="739.51774999999986"/>
    <n v="30320.227749999991"/>
    <n v="26525.900000000005"/>
    <n v="34404.980000000018"/>
  </r>
  <r>
    <n v="2018"/>
    <s v="5020"/>
    <n v="6609"/>
    <x v="48"/>
    <s v="5020220066095020"/>
    <s v="Support Services"/>
    <s v="Direct Reports"/>
    <s v="Internal Audit"/>
    <s v="Personnel"/>
    <x v="4"/>
    <s v="Vacation pay"/>
    <n v="6783.39"/>
    <n v="169.58475000000001"/>
    <n v="6952.9747500000003"/>
    <n v="12639.000000000002"/>
    <n v="14868.3"/>
  </r>
  <r>
    <n v="2018"/>
    <s v="5020"/>
    <n v="6610"/>
    <x v="49"/>
    <s v="5020220066105020"/>
    <s v="Support Services"/>
    <s v="Direct Reports"/>
    <s v="Office of Director"/>
    <s v="Personnel"/>
    <x v="4"/>
    <s v="Vacation pay"/>
    <n v="15617.880000000006"/>
    <n v="390.44700000000017"/>
    <n v="16008.327000000007"/>
    <n v="16787.529999999995"/>
    <n v="32768.74"/>
  </r>
  <r>
    <n v="2018"/>
    <s v="5020"/>
    <n v="6611"/>
    <x v="50"/>
    <s v="5020220066115020"/>
    <s v="Environmental Affairs &amp; Conservation"/>
    <s v="Environmental Affairs &amp; Conservation"/>
    <s v="Public Affairs"/>
    <s v="Personnel"/>
    <x v="4"/>
    <s v="Vacation pay"/>
    <n v="15593.119999999997"/>
    <n v="389.82799999999997"/>
    <n v="15982.947999999997"/>
    <n v="21233.32"/>
    <n v="22338.390000000003"/>
  </r>
  <r>
    <n v="2018"/>
    <s v="5020"/>
    <n v="6613"/>
    <x v="51"/>
    <s v="5020220066135020"/>
    <s v="Support Services"/>
    <s v="Financial Services"/>
    <s v="Supply Chain Management"/>
    <s v="Personnel"/>
    <x v="4"/>
    <s v="Vacation pay"/>
    <n v="19013.529999999995"/>
    <n v="475.3382499999999"/>
    <n v="19488.868249999996"/>
    <n v="17373.600000000006"/>
    <n v="11289.930000000006"/>
  </r>
  <r>
    <n v="2018"/>
    <s v="5020"/>
    <n v="6615"/>
    <x v="52"/>
    <s v="5020220066155020"/>
    <s v="Support Services"/>
    <s v="Financial Services"/>
    <s v="Budget &amp; Accounting"/>
    <s v="Personnel"/>
    <x v="4"/>
    <s v="Vacation pay"/>
    <n v="13986.439999999999"/>
    <n v="349.661"/>
    <n v="14336.100999999999"/>
    <n v="8680.6899999999951"/>
    <n v="11131.049999999997"/>
  </r>
  <r>
    <n v="2018"/>
    <s v="5020"/>
    <n v="6619"/>
    <x v="53"/>
    <s v="5020220066195020"/>
    <s v="Support Services"/>
    <s v="Direct Reports"/>
    <s v="Management Resiliency"/>
    <s v="Personnel"/>
    <x v="4"/>
    <s v="Vacation pay"/>
    <n v="11012.470000000001"/>
    <n v="275.31175000000002"/>
    <n v="11287.781750000002"/>
    <n v="0"/>
    <n v="0"/>
  </r>
  <r>
    <n v="2018"/>
    <s v="5020"/>
    <n v="6620"/>
    <x v="54"/>
    <s v="5020220066205020"/>
    <s v="Support Services"/>
    <s v="Direct Reports"/>
    <s v="Office of Director"/>
    <s v="Personnel"/>
    <x v="4"/>
    <s v="Vacation pay"/>
    <n v="2025.6299999999997"/>
    <n v="50.640749999999997"/>
    <n v="2076.2707499999997"/>
    <n v="1635.0199999999998"/>
    <n v="0"/>
  </r>
  <r>
    <n v="2018"/>
    <s v="5020"/>
    <n v="6621"/>
    <x v="55"/>
    <s v="5020220066215020"/>
    <s v="Support Services"/>
    <s v="Direct Reports"/>
    <s v="Human Resource Services"/>
    <s v="Personnel"/>
    <x v="4"/>
    <s v="Vacation pay"/>
    <n v="4339.1200000000008"/>
    <n v="108.47800000000002"/>
    <n v="4447.5980000000009"/>
    <n v="1741.6999999999998"/>
    <n v="2021.34"/>
  </r>
  <r>
    <n v="2018"/>
    <s v="5020"/>
    <n v="6622"/>
    <x v="56"/>
    <s v="5020220066225020"/>
    <s v="Support Services"/>
    <s v="Direct Reports"/>
    <s v="Human Resource Services"/>
    <s v="Personnel"/>
    <x v="4"/>
    <s v="Vacation pay"/>
    <n v="10347.450000000003"/>
    <n v="258.68625000000009"/>
    <n v="10606.136250000003"/>
    <n v="13462.070000000002"/>
    <n v="9415.8799999999974"/>
  </r>
  <r>
    <n v="2018"/>
    <s v="5020"/>
    <n v="6623"/>
    <x v="57"/>
    <s v="5020220066235020"/>
    <s v="Support Services"/>
    <s v="Direct Reports"/>
    <s v="Human Resource Services"/>
    <s v="Personnel"/>
    <x v="4"/>
    <s v="Vacation pay"/>
    <n v="10516.700000000003"/>
    <n v="262.91750000000008"/>
    <n v="10779.617500000002"/>
    <n v="7937.3399999999992"/>
    <n v="10989.44"/>
  </r>
  <r>
    <n v="2018"/>
    <s v="5020"/>
    <n v="6640"/>
    <x v="58"/>
    <s v="5020220066405020"/>
    <s v="Support Services"/>
    <s v="Direct Reports"/>
    <s v="Safety and Tech Training"/>
    <s v="Personnel"/>
    <x v="4"/>
    <s v="Vacation pay"/>
    <n v="18601.189999999988"/>
    <n v="465.02974999999969"/>
    <n v="19066.219749999989"/>
    <n v="30033.630000000005"/>
    <n v="28585.350000000002"/>
  </r>
  <r>
    <n v="2018"/>
    <s v="5020"/>
    <n v="6641"/>
    <x v="59"/>
    <s v="5020220066415020"/>
    <s v="Support Services"/>
    <s v="Direct Reports"/>
    <s v="Safety and Tech Training"/>
    <s v="Personnel"/>
    <x v="4"/>
    <s v="Vacation pay"/>
    <n v="6994.4200000000019"/>
    <n v="174.86050000000006"/>
    <n v="7169.2805000000017"/>
    <n v="0"/>
    <n v="0"/>
  </r>
  <r>
    <n v="2018"/>
    <s v="5020"/>
    <n v="6711"/>
    <x v="60"/>
    <s v="5020220067115020"/>
    <s v="Support Services"/>
    <s v="Financial Services"/>
    <s v="Financial Management"/>
    <s v="Personnel"/>
    <x v="4"/>
    <s v="Vacation pay"/>
    <n v="23250.300000000003"/>
    <n v="581.25750000000005"/>
    <n v="23831.557500000003"/>
    <n v="18545.37"/>
    <n v="17335.039999999994"/>
  </r>
  <r>
    <n v="2018"/>
    <s v="5020"/>
    <n v="6712"/>
    <x v="61"/>
    <s v="5020220067125020"/>
    <s v="Support Services"/>
    <s v="Financial Services"/>
    <s v="Financial Management"/>
    <s v="Personnel"/>
    <x v="4"/>
    <s v="Vacation pay"/>
    <n v="17286.899999999994"/>
    <n v="432.1724999999999"/>
    <n v="17719.072499999995"/>
    <n v="16033.399999999994"/>
    <n v="25276.699999999997"/>
  </r>
  <r>
    <n v="2018"/>
    <s v="5020"/>
    <n v="6714"/>
    <x v="62"/>
    <s v="5020220067145020"/>
    <s v="Support Services"/>
    <s v="Financial Services"/>
    <s v="Supply Chain Management"/>
    <s v="Personnel"/>
    <x v="4"/>
    <s v="Vacation pay"/>
    <n v="12573.03000000001"/>
    <n v="314.32575000000026"/>
    <n v="12887.35575000001"/>
    <n v="9739.9299999999967"/>
    <n v="10125.589999999995"/>
  </r>
  <r>
    <n v="2018"/>
    <s v="5020"/>
    <n v="6715"/>
    <x v="63"/>
    <s v="5020220067155020"/>
    <s v="Support Services"/>
    <s v="Financial Services"/>
    <s v="Supply Chain Management"/>
    <s v="Personnel"/>
    <x v="4"/>
    <s v="Vacation pay"/>
    <n v="4057.0299999999997"/>
    <n v="101.42574999999999"/>
    <n v="4158.4557500000001"/>
    <n v="4063.0699999999993"/>
    <n v="0"/>
  </r>
  <r>
    <n v="2018"/>
    <s v="5020"/>
    <n v="6721"/>
    <x v="64"/>
    <s v="5020220067215020"/>
    <s v="Support Services"/>
    <s v="Financial Services"/>
    <s v="Budget &amp; Accounting"/>
    <s v="Personnel"/>
    <x v="4"/>
    <s v="Vacation pay"/>
    <n v="29672.880000000026"/>
    <n v="741.82200000000068"/>
    <n v="30414.702000000027"/>
    <n v="29299.89"/>
    <n v="34731.370000000003"/>
  </r>
  <r>
    <n v="2018"/>
    <s v="5020"/>
    <n v="6722"/>
    <x v="65"/>
    <s v="5020220067225020"/>
    <s v="Support Services"/>
    <s v="Direct Reports"/>
    <s v="Facility Management"/>
    <s v="Personnel"/>
    <x v="4"/>
    <s v="Vacation pay"/>
    <n v="7482.1300000000028"/>
    <n v="187.05325000000008"/>
    <n v="7669.1832500000028"/>
    <n v="9522.3799999999974"/>
    <n v="6167.5000000000009"/>
  </r>
  <r>
    <n v="2018"/>
    <s v="5020"/>
    <n v="6723"/>
    <x v="66"/>
    <s v="5020220067235020"/>
    <s v="Support Services"/>
    <s v="Direct Reports"/>
    <s v="Facility Management"/>
    <s v="Personnel"/>
    <x v="4"/>
    <s v="Vacation pay"/>
    <n v="14593.050000000001"/>
    <n v="364.82625000000007"/>
    <n v="14957.876250000001"/>
    <n v="13798.280000000002"/>
    <n v="14587.699999999992"/>
  </r>
  <r>
    <n v="2018"/>
    <s v="5020"/>
    <n v="6731"/>
    <x v="67"/>
    <s v="5020220067315020"/>
    <s v="Support Services"/>
    <s v="Direct Reports"/>
    <s v="Information Technology"/>
    <s v="Personnel"/>
    <x v="4"/>
    <s v="Vacation pay"/>
    <n v="34914.58"/>
    <n v="872.86450000000013"/>
    <n v="35787.444500000005"/>
    <n v="59741.09"/>
    <n v="83481.849999999991"/>
  </r>
  <r>
    <n v="2018"/>
    <s v="5020"/>
    <n v="6732"/>
    <x v="68"/>
    <s v="5020220067325020"/>
    <s v="Support Services"/>
    <s v="Direct Reports"/>
    <s v="Information Technology"/>
    <s v="Personnel"/>
    <x v="4"/>
    <s v="Vacation pay"/>
    <n v="43206.44"/>
    <n v="1080.1610000000001"/>
    <n v="44286.601000000002"/>
    <n v="0"/>
    <n v="0"/>
  </r>
  <r>
    <n v="2018"/>
    <s v="5020"/>
    <n v="6805"/>
    <x v="69"/>
    <s v="5020220068055020"/>
    <s v="Environmental Affairs &amp; Conservation"/>
    <s v="Environmental Affairs &amp; Conservation"/>
    <s v="Water Conservation"/>
    <s v="Personnel"/>
    <x v="4"/>
    <s v="Vacation pay"/>
    <n v="76034.010000000038"/>
    <n v="1900.8502500000011"/>
    <n v="77934.860250000042"/>
    <n v="64967"/>
    <n v="63749.020000000011"/>
  </r>
  <r>
    <n v="2018"/>
    <s v="5020"/>
    <n v="7733"/>
    <x v="70"/>
    <s v="5020220077335020"/>
    <s v="Water Resources Management"/>
    <s v="Water Resources Management"/>
    <s v="Utility Development Svcs"/>
    <s v="Personnel"/>
    <x v="4"/>
    <s v="Vacation pay"/>
    <n v="4871.5200000000004"/>
    <n v="121.78800000000001"/>
    <n v="4993.3080000000009"/>
    <n v="5329.8299999999981"/>
    <n v="6534.82"/>
  </r>
  <r>
    <n v="2018"/>
    <s v="5030"/>
    <n v="7733"/>
    <x v="70"/>
    <s v="5030220077335020"/>
    <s v="Water Resources Management"/>
    <s v="Water Resources Management"/>
    <s v="Utility Development Svcs"/>
    <s v="Personnel"/>
    <x v="4"/>
    <s v="Vacation pay"/>
    <n v="13232.430000000002"/>
    <n v="330.8107500000001"/>
    <n v="13563.240750000003"/>
    <n v="9087.7699999999986"/>
    <n v="10388.9"/>
  </r>
  <r>
    <n v="2018"/>
    <s v="5030"/>
    <n v="7748"/>
    <x v="71"/>
    <s v="5030220077485020"/>
    <s v="Environmental Affairs &amp; Conservation"/>
    <s v="Environmental Affairs &amp; Conservation"/>
    <s v="Special Services"/>
    <s v="Personnel"/>
    <x v="4"/>
    <s v="Vacation pay"/>
    <n v="6905.0599999999986"/>
    <n v="172.62649999999996"/>
    <n v="7077.6864999999989"/>
    <n v="1726.34"/>
    <n v="0"/>
  </r>
  <r>
    <n v="2018"/>
    <s v="5020"/>
    <n v="7749"/>
    <x v="72"/>
    <s v="5020220077495020"/>
    <s v="Environmental Affairs &amp; Conservation"/>
    <s v="Environmental Affairs &amp; Conservation"/>
    <s v="Special Services"/>
    <s v="Personnel"/>
    <x v="4"/>
    <s v="Vacation pay"/>
    <n v="435.41999999999996"/>
    <n v="10.8855"/>
    <n v="446.30549999999994"/>
    <n v="1936.2"/>
    <n v="0"/>
  </r>
  <r>
    <n v="2018"/>
    <s v="5020"/>
    <n v="7763"/>
    <x v="73"/>
    <s v="5020220077635020"/>
    <s v="Support Services"/>
    <s v="Financial Services"/>
    <s v="Customer Services"/>
    <s v="Personnel"/>
    <x v="4"/>
    <s v="Vacation pay"/>
    <n v="6945.0400000000009"/>
    <n v="173.62600000000003"/>
    <n v="7118.6660000000011"/>
    <n v="3519.95"/>
    <n v="2918.13"/>
  </r>
  <r>
    <n v="2018"/>
    <s v="5030"/>
    <n v="7763"/>
    <x v="73"/>
    <s v="5030220077635020"/>
    <s v="Support Services"/>
    <s v="Financial Services"/>
    <s v="Customer Services"/>
    <s v="Personnel"/>
    <x v="4"/>
    <s v="Vacation pay"/>
    <n v="7348.5200000000013"/>
    <n v="183.71300000000005"/>
    <n v="7532.2330000000011"/>
    <n v="4587.8"/>
    <n v="3052.3699999999994"/>
  </r>
  <r>
    <n v="2018"/>
    <s v="5030"/>
    <n v="8002"/>
    <x v="74"/>
    <s v="5030220080025020"/>
    <s v="Operations"/>
    <s v="Treatment"/>
    <s v="Treatment Support"/>
    <s v="Personnel"/>
    <x v="4"/>
    <s v="Vacation pay"/>
    <n v="34907.58"/>
    <n v="872.68950000000007"/>
    <n v="35780.269500000002"/>
    <n v="22072.619999999995"/>
    <n v="23978.689999999991"/>
  </r>
  <r>
    <n v="2018"/>
    <s v="5030"/>
    <n v="8003"/>
    <x v="75"/>
    <s v="5030220080035020"/>
    <s v="Operations"/>
    <s v="Treatment"/>
    <s v="Treatment Enterprise Asset Management System"/>
    <s v="Personnel"/>
    <x v="4"/>
    <s v="Vacation pay"/>
    <n v="12312.849999999999"/>
    <n v="307.82124999999996"/>
    <n v="12620.671249999999"/>
    <n v="10570.82"/>
    <n v="7951.36"/>
  </r>
  <r>
    <n v="2018"/>
    <s v="5030"/>
    <n v="8004"/>
    <x v="2"/>
    <s v="5030220080045020"/>
    <s v="Support Services"/>
    <s v="Direct Reports"/>
    <s v="Security Management"/>
    <s v="Personnel"/>
    <x v="4"/>
    <s v="Vacation pay"/>
    <n v="9160.1999999999971"/>
    <n v="229.00499999999994"/>
    <n v="9389.2049999999963"/>
    <n v="7690.3400000000029"/>
    <n v="15351.080000000005"/>
  </r>
  <r>
    <n v="2018"/>
    <s v="5030"/>
    <n v="8011"/>
    <x v="76"/>
    <s v="5030220080115020"/>
    <s v="Operations"/>
    <s v="Treatment"/>
    <s v="Wastewater Treatment"/>
    <s v="Personnel"/>
    <x v="4"/>
    <s v="Vacation pay"/>
    <n v="56707.630000000012"/>
    <n v="1417.6907500000004"/>
    <n v="58125.320750000014"/>
    <n v="57125.500000000015"/>
    <n v="59997.340000000026"/>
  </r>
  <r>
    <n v="2018"/>
    <s v="5030"/>
    <n v="8012"/>
    <x v="77"/>
    <s v="5030220080125020"/>
    <s v="Operations"/>
    <s v="Treatment"/>
    <s v="Wastewater Treatment"/>
    <s v="Personnel"/>
    <x v="4"/>
    <s v="Vacation pay"/>
    <n v="56518.280000000013"/>
    <n v="1412.9570000000003"/>
    <n v="57931.237000000016"/>
    <n v="71468.219999999958"/>
    <n v="61229.689999999995"/>
  </r>
  <r>
    <n v="2018"/>
    <s v="5030"/>
    <n v="8021"/>
    <x v="78"/>
    <s v="5030220080215020"/>
    <s v="Operations"/>
    <s v="Treatment"/>
    <s v="Lift Stations and Remote Facilities"/>
    <s v="Personnel"/>
    <x v="4"/>
    <s v="Vacation pay"/>
    <n v="10018.290000000001"/>
    <n v="250.45725000000004"/>
    <n v="10268.74725"/>
    <n v="5746.5199999999995"/>
    <n v="10428.800000000005"/>
  </r>
  <r>
    <n v="2018"/>
    <s v="5030"/>
    <n v="8031"/>
    <x v="79"/>
    <s v="5030220080315020"/>
    <s v="Operations"/>
    <s v="Treatment"/>
    <s v="Wastewater Treatment"/>
    <s v="Personnel"/>
    <x v="4"/>
    <s v="Vacation pay"/>
    <n v="48251.939999999981"/>
    <n v="1206.2984999999996"/>
    <n v="49458.238499999978"/>
    <n v="46105.209999999977"/>
    <n v="39369.33"/>
  </r>
  <r>
    <n v="2018"/>
    <s v="5030"/>
    <n v="8032"/>
    <x v="80"/>
    <s v="5030220080325020"/>
    <s v="Operations"/>
    <s v="Treatment"/>
    <s v="Wastewater Treatment"/>
    <s v="Personnel"/>
    <x v="4"/>
    <s v="Vacation pay"/>
    <n v="23716.020000000019"/>
    <n v="592.90050000000053"/>
    <n v="24308.920500000018"/>
    <n v="37901.989999999991"/>
    <n v="41697.789999999994"/>
  </r>
  <r>
    <n v="2018"/>
    <s v="5030"/>
    <n v="8033"/>
    <x v="81"/>
    <s v="5030220080335020"/>
    <s v="Operations"/>
    <s v="Treatment"/>
    <s v="Wastewater Treatment"/>
    <s v="Personnel"/>
    <x v="4"/>
    <s v="Vacation pay"/>
    <n v="14355.57"/>
    <n v="358.88925"/>
    <n v="14714.45925"/>
    <n v="12821.14"/>
    <n v="10883.12"/>
  </r>
  <r>
    <n v="2018"/>
    <s v="5030"/>
    <n v="8043"/>
    <x v="82"/>
    <s v="5030220080435020"/>
    <s v="Operations"/>
    <s v="Treatment"/>
    <s v="AWU Electrical Services"/>
    <s v="Personnel"/>
    <x v="4"/>
    <s v="Vacation pay"/>
    <n v="47445.7"/>
    <n v="1186.1424999999999"/>
    <n v="48631.842499999999"/>
    <n v="62488.950000000041"/>
    <n v="55024.859999999993"/>
  </r>
  <r>
    <n v="2018"/>
    <s v="5030"/>
    <n v="8044"/>
    <x v="83"/>
    <s v="5030220080445020"/>
    <s v="Operations"/>
    <s v="Treatment"/>
    <s v="AWU Instrumentation &amp; Control"/>
    <s v="Personnel"/>
    <x v="4"/>
    <s v="Vacation pay"/>
    <n v="42190.030000000006"/>
    <n v="1054.7507500000002"/>
    <n v="43244.780750000005"/>
    <n v="56654.539999999928"/>
    <n v="50840.819999999992"/>
  </r>
  <r>
    <n v="2018"/>
    <s v="5030"/>
    <n v="8051"/>
    <x v="84"/>
    <s v="5030220080515020"/>
    <s v="Operations"/>
    <s v="Treatment"/>
    <s v="Wastewater Treatment"/>
    <s v="Personnel"/>
    <x v="4"/>
    <s v="Vacation pay"/>
    <n v="61695.57"/>
    <n v="1542.3892500000002"/>
    <n v="63237.95925"/>
    <n v="75455.290000000023"/>
    <n v="65839.709999999992"/>
  </r>
  <r>
    <n v="2018"/>
    <s v="5030"/>
    <n v="8052"/>
    <x v="85"/>
    <s v="5030220080525020"/>
    <s v="Operations"/>
    <s v="Treatment"/>
    <s v="Wastewater Treatment"/>
    <s v="Personnel"/>
    <x v="4"/>
    <s v="Vacation pay"/>
    <n v="58559.390000000014"/>
    <n v="1463.9847500000005"/>
    <n v="60023.374750000017"/>
    <n v="50735.260000000009"/>
    <n v="61684.369999999959"/>
  </r>
  <r>
    <n v="2018"/>
    <s v="5030"/>
    <n v="8053"/>
    <x v="86"/>
    <s v="5030220080535020"/>
    <s v="Operations"/>
    <s v="Treatment"/>
    <s v="Lift Stations and Remote Facilities"/>
    <s v="Personnel"/>
    <x v="4"/>
    <s v="Vacation pay"/>
    <n v="96149.76999999996"/>
    <n v="2403.7442499999993"/>
    <n v="98553.514249999964"/>
    <n v="100335.82999999996"/>
    <n v="74922.469999999943"/>
  </r>
  <r>
    <n v="2018"/>
    <s v="5030"/>
    <n v="8061"/>
    <x v="87"/>
    <s v="5030220080615020"/>
    <s v="Operations"/>
    <s v="Treatment"/>
    <s v="Laboratory Services"/>
    <s v="Personnel"/>
    <x v="4"/>
    <s v="Vacation pay"/>
    <n v="62765.530000000006"/>
    <n v="1569.1382500000002"/>
    <n v="64334.66825000001"/>
    <n v="57575.619999999988"/>
    <n v="46081.559999999983"/>
  </r>
  <r>
    <n v="2018"/>
    <s v="5030"/>
    <n v="8063"/>
    <x v="88"/>
    <s v="5030220080635020"/>
    <s v="Operations"/>
    <s v="Treatment"/>
    <s v="Laboratory Services"/>
    <s v="Personnel"/>
    <x v="4"/>
    <s v="Vacation pay"/>
    <n v="44829.969999999979"/>
    <n v="1120.7492499999996"/>
    <n v="45950.71924999998"/>
    <n v="49315.8"/>
    <n v="42844.37999999999"/>
  </r>
  <r>
    <n v="2018"/>
    <s v="5030"/>
    <n v="8070"/>
    <x v="89"/>
    <s v="5030220080705020"/>
    <s v="Operations"/>
    <s v="Treatment"/>
    <s v="Process Engineering"/>
    <s v="Personnel"/>
    <x v="4"/>
    <s v="Vacation pay"/>
    <n v="24111.34"/>
    <n v="602.7835"/>
    <n v="24714.123500000002"/>
    <n v="15664.829999999998"/>
    <n v="15241.86"/>
  </r>
  <r>
    <n v="2018"/>
    <s v="5030"/>
    <n v="8212"/>
    <x v="90"/>
    <s v="5030220082125020"/>
    <s v="Operations"/>
    <s v="Pipeline Operations"/>
    <s v="Water Meter Operations"/>
    <s v="Personnel"/>
    <x v="4"/>
    <s v="Vacation pay"/>
    <n v="12560.990000000007"/>
    <n v="314.02475000000021"/>
    <n v="12875.014750000008"/>
    <n v="12770.88"/>
    <n v="5650.6699999999973"/>
  </r>
  <r>
    <n v="2018"/>
    <s v="5030"/>
    <n v="8214"/>
    <x v="91"/>
    <s v="5030220082145020"/>
    <s v="Operations"/>
    <s v="Pipeline Operations"/>
    <s v="Pipeline Management Services"/>
    <s v="Personnel"/>
    <x v="4"/>
    <s v="Vacation pay"/>
    <n v="19310.979999999974"/>
    <n v="482.77449999999936"/>
    <n v="19793.754499999974"/>
    <n v="17078.840000000007"/>
    <n v="21079.190000000013"/>
  </r>
  <r>
    <n v="2018"/>
    <s v="5030"/>
    <n v="8217"/>
    <x v="92"/>
    <s v="5030220082175020"/>
    <s v="Operations"/>
    <s v="Pipeline Operations"/>
    <s v="Pipeline Management Services"/>
    <s v="Personnel"/>
    <x v="4"/>
    <s v="Vacation pay"/>
    <n v="37227.05000000001"/>
    <n v="930.67625000000032"/>
    <n v="38157.726250000007"/>
    <n v="41195.289999999986"/>
    <n v="45101.029999999984"/>
  </r>
  <r>
    <n v="2018"/>
    <s v="5030"/>
    <n v="8218"/>
    <x v="93"/>
    <s v="5030220082185020"/>
    <s v="Operations"/>
    <s v="Pipeline Operations"/>
    <s v="Construction &amp; Rehabilitation Services "/>
    <s v="Personnel"/>
    <x v="4"/>
    <s v="Vacation pay"/>
    <n v="25715.010000000002"/>
    <n v="642.87525000000005"/>
    <n v="26357.885250000003"/>
    <n v="3080.65"/>
    <n v="2661.83"/>
  </r>
  <r>
    <n v="2018"/>
    <s v="5030"/>
    <n v="8221"/>
    <x v="94"/>
    <s v="5030220082215020"/>
    <s v="Environmental Affairs &amp; Conservation"/>
    <s v="Environmental Affairs &amp; Conservation"/>
    <s v="Special Services"/>
    <s v="Personnel"/>
    <x v="4"/>
    <s v="Vacation pay"/>
    <n v="51209.52"/>
    <n v="1280.2380000000001"/>
    <n v="52489.757999999994"/>
    <n v="76391.270000000019"/>
    <n v="78576.359999999899"/>
  </r>
  <r>
    <n v="2018"/>
    <s v="5030"/>
    <n v="8227"/>
    <x v="27"/>
    <s v="5030220082275020"/>
    <s v="Environmental Affairs &amp; Conservation"/>
    <s v="Environmental Affairs &amp; Conservation"/>
    <s v="Special Services"/>
    <s v="Personnel"/>
    <x v="4"/>
    <s v="Vacation pay"/>
    <n v="3722.64"/>
    <n v="93.066000000000003"/>
    <n v="3815.7059999999997"/>
    <n v="3664.2400000000002"/>
    <n v="3788.86"/>
  </r>
  <r>
    <n v="2018"/>
    <s v="5030"/>
    <n v="8231"/>
    <x v="95"/>
    <s v="5030220082315020"/>
    <s v="Operations"/>
    <s v="Pipeline Operations"/>
    <s v="Construction &amp; Rehabilitation Services "/>
    <s v="Personnel"/>
    <x v="4"/>
    <s v="Vacation pay"/>
    <n v="115852.39999999986"/>
    <n v="2896.3099999999968"/>
    <n v="118748.70999999986"/>
    <n v="122149.18999999996"/>
    <n v="92223.450000000041"/>
  </r>
  <r>
    <n v="2016"/>
    <s v="5030"/>
    <n v="8243"/>
    <x v="96"/>
    <s v="5030220082435020"/>
    <s v="Operations"/>
    <s v="Pipeline Operations"/>
    <s v="Construction &amp; Rehabilitation Services "/>
    <s v="Personnel"/>
    <x v="4"/>
    <s v="Vacation pay"/>
    <n v="0"/>
    <m/>
    <n v="0"/>
    <n v="12944.700000000003"/>
    <n v="15795.190000000002"/>
  </r>
  <r>
    <n v="2018"/>
    <s v="5030"/>
    <n v="8248"/>
    <x v="35"/>
    <s v="5030220082485020"/>
    <s v="Support Services"/>
    <s v="Direct Reports"/>
    <s v="Facility Management"/>
    <s v="Personnel"/>
    <x v="4"/>
    <s v="Vacation pay"/>
    <n v="10753.550000000003"/>
    <n v="268.83875000000006"/>
    <n v="11022.388750000004"/>
    <n v="10540.320000000005"/>
    <n v="11523.550000000005"/>
  </r>
  <r>
    <n v="2018"/>
    <s v="5030"/>
    <n v="8410"/>
    <x v="97"/>
    <s v="5030220084105020"/>
    <s v="Operations"/>
    <s v="Pipeline Operations"/>
    <s v="Construction &amp; Rehabilitation Services "/>
    <s v="Personnel"/>
    <x v="4"/>
    <s v="Vacation pay"/>
    <n v="69929.819999999992"/>
    <n v="1748.2455"/>
    <n v="71678.065499999997"/>
    <n v="74091.620000000054"/>
    <n v="61084.399999999987"/>
  </r>
  <r>
    <n v="2018"/>
    <s v="5030"/>
    <n v="8411"/>
    <x v="36"/>
    <s v="5030220084115020"/>
    <s v="Water Resources Management"/>
    <s v="Water Resources Management"/>
    <s v="Systems Planning"/>
    <s v="Personnel"/>
    <x v="4"/>
    <s v="Vacation pay"/>
    <n v="37566.400000000001"/>
    <n v="939.16000000000008"/>
    <n v="38505.560000000005"/>
    <n v="45243.850000000006"/>
    <n v="22758.37"/>
  </r>
  <r>
    <n v="2018"/>
    <s v="5030"/>
    <n v="8412"/>
    <x v="37"/>
    <s v="5030220084125020"/>
    <s v="Water Resources Management"/>
    <s v="Water Resources Management"/>
    <s v="Utility Development Svcs"/>
    <s v="Personnel"/>
    <x v="4"/>
    <s v="Vacation pay"/>
    <n v="95450.41"/>
    <n v="2386.2602500000003"/>
    <n v="97836.67025000001"/>
    <n v="79371.620000000054"/>
    <n v="66423.289999999994"/>
  </r>
  <r>
    <n v="2018"/>
    <s v="5030"/>
    <n v="8414"/>
    <x v="38"/>
    <s v="5030220084145020"/>
    <s v="Water Resources Management"/>
    <s v="Water Resources Management"/>
    <s v="Infrastructure Management "/>
    <s v="Personnel"/>
    <x v="4"/>
    <s v="Vacation pay"/>
    <n v="38278.789999999979"/>
    <n v="956.96974999999952"/>
    <n v="39235.759749999976"/>
    <n v="38194.429999999986"/>
    <n v="38673.329999999987"/>
  </r>
  <r>
    <n v="2018"/>
    <s v="5030"/>
    <n v="8415"/>
    <x v="98"/>
    <s v="5030220084155020"/>
    <s v="Water Resources Management"/>
    <s v="Water Resources Management"/>
    <s v="Utility Development Svcs"/>
    <s v="Personnel"/>
    <x v="4"/>
    <s v="Vacation pay"/>
    <n v="8459.3299999999981"/>
    <n v="211.48324999999997"/>
    <n v="8670.8132499999974"/>
    <n v="8851.7999999999993"/>
    <n v="11155.809999999998"/>
  </r>
  <r>
    <n v="2018"/>
    <s v="5030"/>
    <n v="8417"/>
    <x v="40"/>
    <s v="5030220084175020"/>
    <s v="Support Services"/>
    <s v="Direct Reports"/>
    <s v="Information Technology"/>
    <s v="Personnel"/>
    <x v="4"/>
    <s v="Vacation pay"/>
    <n v="39132.74"/>
    <n v="978.31849999999997"/>
    <n v="40111.058499999999"/>
    <n v="33609.539999999994"/>
    <n v="39584.529999999992"/>
  </r>
  <r>
    <n v="2018"/>
    <s v="5030"/>
    <n v="8420"/>
    <x v="99"/>
    <s v="5030220084205020"/>
    <s v="Engineering Services"/>
    <s v="Engineering Services"/>
    <s v="Facility Engineering"/>
    <s v="Personnel"/>
    <x v="4"/>
    <s v="Vacation pay"/>
    <n v="90572.930000000066"/>
    <n v="2264.3232500000017"/>
    <n v="92837.253250000067"/>
    <n v="41939.939999999959"/>
    <n v="20846.730000000003"/>
  </r>
  <r>
    <n v="2016"/>
    <s v="5030"/>
    <n v="8422"/>
    <x v="100"/>
    <s v="5030220084225020"/>
    <s v="Engineering Services"/>
    <s v="Engineering Services"/>
    <s v="Facility Engineering"/>
    <s v="Personnel"/>
    <x v="4"/>
    <s v="Vacation pay"/>
    <n v="0"/>
    <m/>
    <n v="0"/>
    <n v="38262.349999999984"/>
    <n v="27725.65"/>
  </r>
  <r>
    <n v="2018"/>
    <s v="5030"/>
    <n v="8431"/>
    <x v="43"/>
    <s v="5030220084315020"/>
    <s v="Engineering Services"/>
    <s v="Engineering Services"/>
    <s v="Distribution System Engineering"/>
    <s v="Personnel"/>
    <x v="4"/>
    <s v="Vacation pay"/>
    <n v="13523.320000000002"/>
    <n v="338.08300000000008"/>
    <n v="13861.403000000002"/>
    <n v="16881.899999999994"/>
    <n v="20478.05"/>
  </r>
  <r>
    <n v="2018"/>
    <s v="5030"/>
    <n v="8440"/>
    <x v="101"/>
    <s v="5030220084405020"/>
    <s v="Engineering Services"/>
    <s v="Engineering Services"/>
    <s v="Collection System Engineering"/>
    <s v="Personnel"/>
    <x v="4"/>
    <s v="Vacation pay"/>
    <n v="100837.60999999999"/>
    <n v="2520.9402499999997"/>
    <n v="103358.55024999999"/>
    <n v="106284.91999999998"/>
    <n v="94587.92"/>
  </r>
  <r>
    <n v="2018"/>
    <s v="5030"/>
    <n v="8442"/>
    <x v="102"/>
    <s v="5030220084425020"/>
    <s v="Operations"/>
    <s v="Pipeline Operations"/>
    <s v="Collection System Services"/>
    <s v="Personnel"/>
    <x v="4"/>
    <s v="Vacation pay"/>
    <n v="107250.29000000012"/>
    <n v="2681.2572500000033"/>
    <n v="109931.54725000013"/>
    <n v="102461.37999999995"/>
    <n v="93774.459999999977"/>
  </r>
  <r>
    <n v="2018"/>
    <s v="5030"/>
    <n v="8443"/>
    <x v="103"/>
    <s v="5030220084435020"/>
    <s v="Operations"/>
    <s v="Pipeline Operations"/>
    <s v="Collection System Services"/>
    <s v="Personnel"/>
    <x v="4"/>
    <s v="Vacation pay"/>
    <n v="22018.740000000005"/>
    <n v="550.46850000000018"/>
    <n v="22569.208500000004"/>
    <n v="15054.810000000005"/>
    <n v="15543.439999999999"/>
  </r>
  <r>
    <n v="2018"/>
    <s v="5030"/>
    <n v="8447"/>
    <x v="104"/>
    <s v="5030220084475020"/>
    <s v="Operations"/>
    <s v="Pipeline Operations"/>
    <s v="Collection System Services"/>
    <s v="Personnel"/>
    <x v="4"/>
    <s v="Vacation pay"/>
    <n v="41108.700000000033"/>
    <n v="1027.7175000000009"/>
    <n v="42136.417500000032"/>
    <n v="45645.999999999964"/>
    <n v="39279.190000000017"/>
  </r>
  <r>
    <n v="2018"/>
    <s v="5030"/>
    <n v="8607"/>
    <x v="105"/>
    <s v="5030220086075020"/>
    <s v="Environmental Affairs &amp; Conservation"/>
    <s v="Environmental Affairs &amp; Conservation"/>
    <s v="Environmental and Regulatory Services"/>
    <s v="Personnel"/>
    <x v="4"/>
    <s v="Vacation pay"/>
    <n v="21528.369999999988"/>
    <n v="538.20924999999977"/>
    <n v="22066.579249999988"/>
    <n v="33623.150000000016"/>
    <n v="33296.43"/>
  </r>
  <r>
    <n v="2018"/>
    <s v="5030"/>
    <n v="8609"/>
    <x v="48"/>
    <s v="5030220086095020"/>
    <s v="Support Services"/>
    <s v="Direct Reports"/>
    <s v="Internal Audit"/>
    <s v="Personnel"/>
    <x v="4"/>
    <s v="Vacation pay"/>
    <n v="7016.26"/>
    <n v="175.40650000000002"/>
    <n v="7191.6665000000003"/>
    <n v="12527.710000000005"/>
    <n v="15087.719999999996"/>
  </r>
  <r>
    <n v="2018"/>
    <s v="5030"/>
    <n v="8610"/>
    <x v="49"/>
    <s v="5030220086105020"/>
    <s v="Support Services"/>
    <s v="Direct Reports"/>
    <s v="Office of Director"/>
    <s v="Personnel"/>
    <x v="4"/>
    <s v="Vacation pay"/>
    <n v="14873.209999999997"/>
    <n v="371.83024999999998"/>
    <n v="15245.040249999998"/>
    <n v="16447.850000000006"/>
    <n v="23718.19"/>
  </r>
  <r>
    <n v="2018"/>
    <s v="5030"/>
    <n v="8611"/>
    <x v="60"/>
    <s v="5030220086115020"/>
    <s v="Support Services"/>
    <s v="Financial Services"/>
    <s v="Financial Management"/>
    <s v="Personnel"/>
    <x v="4"/>
    <s v="Vacation pay"/>
    <n v="23295.859999999986"/>
    <n v="582.39649999999972"/>
    <n v="23878.256499999985"/>
    <n v="18571.519999999993"/>
    <n v="17352.719999999998"/>
  </r>
  <r>
    <n v="2018"/>
    <s v="5030"/>
    <n v="8612"/>
    <x v="61"/>
    <s v="5030220086125020"/>
    <s v="Support Services"/>
    <s v="Financial Services"/>
    <s v="Financial Management"/>
    <s v="Personnel"/>
    <x v="4"/>
    <s v="Vacation pay"/>
    <n v="17312.619999999995"/>
    <n v="432.81549999999993"/>
    <n v="17745.435499999996"/>
    <n v="16029.19999999999"/>
    <n v="25188.459999999995"/>
  </r>
  <r>
    <n v="2018"/>
    <s v="5030"/>
    <n v="8613"/>
    <x v="51"/>
    <s v="5030220086135020"/>
    <s v="Support Services"/>
    <s v="Financial Services"/>
    <s v="Supply Chain Management"/>
    <s v="Personnel"/>
    <x v="4"/>
    <s v="Vacation pay"/>
    <n v="18404.169999999995"/>
    <n v="460.10424999999987"/>
    <n v="18864.274249999995"/>
    <n v="17129.750000000004"/>
    <n v="11290.320000000009"/>
  </r>
  <r>
    <n v="2018"/>
    <s v="5030"/>
    <n v="8614"/>
    <x v="62"/>
    <s v="5030220086145020"/>
    <s v="Support Services"/>
    <s v="Financial Services"/>
    <s v="Supply Chain Management"/>
    <s v="Personnel"/>
    <x v="4"/>
    <s v="Vacation pay"/>
    <n v="12573.010000000006"/>
    <n v="314.32525000000015"/>
    <n v="12887.335250000006"/>
    <n v="9739.93"/>
    <n v="10125.609999999991"/>
  </r>
  <r>
    <n v="2018"/>
    <s v="5030"/>
    <n v="8615"/>
    <x v="52"/>
    <s v="5030220086155020"/>
    <s v="Support Services"/>
    <s v="Financial Services"/>
    <s v="Budget &amp; Accounting"/>
    <s v="Personnel"/>
    <x v="4"/>
    <s v="Vacation pay"/>
    <n v="13936.300000000007"/>
    <n v="348.4075000000002"/>
    <n v="14284.707500000006"/>
    <n v="8612.4999999999945"/>
    <n v="11124.590000000002"/>
  </r>
  <r>
    <n v="2018"/>
    <s v="5030"/>
    <n v="8618"/>
    <x v="106"/>
    <s v="5030220086185020"/>
    <s v="Environmental Affairs &amp; Conservation"/>
    <s v="Environmental Affairs &amp; Conservation"/>
    <s v="Environmental and Regulatory Services"/>
    <s v="Personnel"/>
    <x v="4"/>
    <s v="Vacation pay"/>
    <n v="342.32"/>
    <n v="8.5579999999999998"/>
    <n v="350.87799999999999"/>
    <n v="2004"/>
    <n v="2926.08"/>
  </r>
  <r>
    <n v="2018"/>
    <s v="5030"/>
    <n v="8619"/>
    <x v="53"/>
    <s v="5030220086195020"/>
    <s v="Support Services"/>
    <s v="Direct Reports"/>
    <s v="Management Resiliency"/>
    <s v="Personnel"/>
    <x v="4"/>
    <s v="Vacation pay"/>
    <n v="11135.700000000003"/>
    <n v="278.3925000000001"/>
    <n v="11414.092500000002"/>
    <n v="0"/>
    <n v="0"/>
  </r>
  <r>
    <n v="2018"/>
    <s v="5030"/>
    <n v="8620"/>
    <x v="54"/>
    <s v="5030220086205020"/>
    <s v="Support Services"/>
    <s v="Direct Reports"/>
    <s v="Office of Director"/>
    <s v="Personnel"/>
    <x v="4"/>
    <s v="Vacation pay"/>
    <n v="2589.6299999999997"/>
    <n v="64.740749999999991"/>
    <n v="2654.3707499999996"/>
    <n v="1635.0199999999998"/>
    <n v="0"/>
  </r>
  <r>
    <n v="2018"/>
    <s v="5030"/>
    <n v="8621"/>
    <x v="64"/>
    <s v="5030220086215020"/>
    <s v="Support Services"/>
    <s v="Financial Services"/>
    <s v="Budget &amp; Accounting"/>
    <s v="Personnel"/>
    <x v="4"/>
    <s v="Vacation pay"/>
    <n v="29839.360000000019"/>
    <n v="745.98400000000049"/>
    <n v="30585.344000000019"/>
    <n v="29126.200000000004"/>
    <n v="34695.479999999996"/>
  </r>
  <r>
    <n v="2018"/>
    <s v="5030"/>
    <n v="8622"/>
    <x v="65"/>
    <s v="5030220086225020"/>
    <s v="Support Services"/>
    <s v="Direct Reports"/>
    <s v="Facility Management"/>
    <s v="Personnel"/>
    <x v="4"/>
    <s v="Vacation pay"/>
    <n v="7286.6600000000008"/>
    <n v="182.16650000000004"/>
    <n v="7468.826500000001"/>
    <n v="9522.39"/>
    <n v="6434.9499999999989"/>
  </r>
  <r>
    <n v="2018"/>
    <s v="5030"/>
    <n v="8623"/>
    <x v="66"/>
    <s v="5030220086235020"/>
    <s v="Support Services"/>
    <s v="Direct Reports"/>
    <s v="Facility Management"/>
    <s v="Personnel"/>
    <x v="4"/>
    <s v="Vacation pay"/>
    <n v="14592.979999999996"/>
    <n v="364.82449999999994"/>
    <n v="14957.804499999997"/>
    <n v="13793.220000000007"/>
    <n v="14587.719999999992"/>
  </r>
  <r>
    <n v="2018"/>
    <s v="5030"/>
    <n v="8631"/>
    <x v="67"/>
    <s v="5030220086315020"/>
    <s v="Support Services"/>
    <s v="Direct Reports"/>
    <s v="Information Technology"/>
    <s v="Personnel"/>
    <x v="4"/>
    <s v="Vacation pay"/>
    <n v="34914.829999999994"/>
    <n v="872.87074999999993"/>
    <n v="35787.700749999996"/>
    <n v="56666.139999999963"/>
    <n v="73072.840000000011"/>
  </r>
  <r>
    <n v="2018"/>
    <s v="5030"/>
    <n v="8632"/>
    <x v="68"/>
    <s v="5030220086325020"/>
    <s v="Support Services"/>
    <s v="Direct Reports"/>
    <s v="Information Technology"/>
    <s v="Personnel"/>
    <x v="4"/>
    <s v="Vacation pay"/>
    <n v="43181.959999999985"/>
    <n v="1079.5489999999998"/>
    <n v="44261.508999999984"/>
    <n v="0"/>
    <n v="0"/>
  </r>
  <r>
    <n v="2018"/>
    <s v="5030"/>
    <n v="8642"/>
    <x v="31"/>
    <s v="5030220086425020"/>
    <s v="Support Services"/>
    <s v="Financial Services"/>
    <s v="Customer Services"/>
    <s v="Personnel"/>
    <x v="4"/>
    <s v="Vacation pay"/>
    <n v="19977.32"/>
    <n v="499.43299999999999"/>
    <n v="20476.753000000001"/>
    <n v="11255.919999999995"/>
    <n v="11499.339999999997"/>
  </r>
  <r>
    <n v="2018"/>
    <s v="5030"/>
    <n v="8645"/>
    <x v="33"/>
    <s v="5030220086455020"/>
    <s v="Support Services"/>
    <s v="Financial Services"/>
    <s v="Customer Services"/>
    <s v="Personnel"/>
    <x v="4"/>
    <s v="Vacation pay"/>
    <n v="30557.019999999982"/>
    <n v="763.9254999999996"/>
    <n v="31320.945499999983"/>
    <n v="36106.070000000014"/>
    <n v="26548.810000000009"/>
  </r>
  <r>
    <n v="2018"/>
    <s v="5030"/>
    <n v="8711"/>
    <x v="50"/>
    <s v="5030220087115020"/>
    <s v="Environmental Affairs &amp; Conservation"/>
    <s v="Environmental Affairs &amp; Conservation"/>
    <s v="Public Affairs"/>
    <s v="Personnel"/>
    <x v="4"/>
    <s v="Vacation pay"/>
    <n v="15593.149999999996"/>
    <n v="389.8287499999999"/>
    <n v="15982.978749999997"/>
    <n v="21212.48"/>
    <n v="21876.569999999996"/>
  </r>
  <r>
    <n v="2018"/>
    <s v="5030"/>
    <n v="8715"/>
    <x v="63"/>
    <s v="5030220087155020"/>
    <s v="Support Services"/>
    <s v="Financial Services"/>
    <s v="Supply Chain Management"/>
    <s v="Personnel"/>
    <x v="4"/>
    <s v="Vacation pay"/>
    <n v="4057.0099999999993"/>
    <n v="101.42524999999999"/>
    <n v="4158.4352499999995"/>
    <n v="4063.0199999999995"/>
    <n v="0"/>
  </r>
  <r>
    <n v="2018"/>
    <s v="5030"/>
    <n v="8721"/>
    <x v="55"/>
    <s v="5030220087215020"/>
    <s v="Support Services"/>
    <s v="Direct Reports"/>
    <s v="Human Resource Services"/>
    <s v="Personnel"/>
    <x v="4"/>
    <s v="Vacation pay"/>
    <n v="4274.1000000000004"/>
    <n v="106.85250000000002"/>
    <n v="4380.9525000000003"/>
    <n v="1741.6899999999998"/>
    <n v="2021.3399999999997"/>
  </r>
  <r>
    <n v="2018"/>
    <s v="5030"/>
    <n v="8722"/>
    <x v="56"/>
    <s v="5030220087225020"/>
    <s v="Support Services"/>
    <s v="Direct Reports"/>
    <s v="Human Resource Services"/>
    <s v="Personnel"/>
    <x v="4"/>
    <s v="Vacation pay"/>
    <n v="10388.110000000002"/>
    <n v="259.70275000000009"/>
    <n v="10647.812750000003"/>
    <n v="13087.729999999998"/>
    <n v="14812.539999999994"/>
  </r>
  <r>
    <n v="2018"/>
    <s v="5030"/>
    <n v="8723"/>
    <x v="57"/>
    <s v="5030220087235020"/>
    <s v="Support Services"/>
    <s v="Direct Reports"/>
    <s v="Human Resource Services"/>
    <s v="Personnel"/>
    <x v="4"/>
    <s v="Vacation pay"/>
    <n v="9585.2800000000025"/>
    <n v="239.63200000000006"/>
    <n v="9824.9120000000021"/>
    <n v="8002.6599999999989"/>
    <n v="10532.480000000001"/>
  </r>
  <r>
    <n v="2018"/>
    <s v="5030"/>
    <n v="8740"/>
    <x v="58"/>
    <s v="5030220087405020"/>
    <s v="Support Services"/>
    <s v="Direct Reports"/>
    <s v="Safety and Tech Training"/>
    <s v="Personnel"/>
    <x v="4"/>
    <s v="Vacation pay"/>
    <n v="18591.28"/>
    <n v="464.78199999999998"/>
    <n v="19056.061999999998"/>
    <n v="30043.420000000013"/>
    <n v="28575.98"/>
  </r>
  <r>
    <n v="2018"/>
    <s v="5030"/>
    <n v="8741"/>
    <x v="59"/>
    <s v="5030220087415020"/>
    <s v="Support Services"/>
    <s v="Direct Reports"/>
    <s v="Safety and Tech Training"/>
    <s v="Personnel"/>
    <x v="4"/>
    <s v="Vacation pay"/>
    <n v="6994.4300000000012"/>
    <n v="174.86075000000005"/>
    <n v="7169.290750000001"/>
    <n v="0"/>
    <n v="0"/>
  </r>
  <r>
    <n v="2018"/>
    <s v="5020"/>
    <n v="6002"/>
    <x v="0"/>
    <s v="5020220060025021"/>
    <s v="Operations"/>
    <s v="Treatment"/>
    <s v="Treatment Support"/>
    <s v="Personnel"/>
    <x v="5"/>
    <s v="Holiday pay"/>
    <n v="20553.48"/>
    <n v="513.83699999999999"/>
    <n v="21067.316999999999"/>
    <n v="14028.56"/>
    <n v="16116.920000000007"/>
  </r>
  <r>
    <n v="2018"/>
    <s v="5020"/>
    <n v="6003"/>
    <x v="1"/>
    <s v="5020220060035021"/>
    <s v="Operations"/>
    <s v="Treatment"/>
    <s v="Treatment Enterprise Asset Management System"/>
    <s v="Personnel"/>
    <x v="5"/>
    <s v="Holiday pay"/>
    <n v="9846.3200000000052"/>
    <n v="246.15800000000013"/>
    <n v="10092.478000000005"/>
    <n v="9463.9999999999964"/>
    <n v="7222.08"/>
  </r>
  <r>
    <n v="2018"/>
    <s v="5020"/>
    <n v="6004"/>
    <x v="2"/>
    <s v="5020220060045021"/>
    <s v="Support Services"/>
    <s v="Direct Reports"/>
    <s v="Security Management"/>
    <s v="Personnel"/>
    <x v="5"/>
    <s v="Holiday pay"/>
    <n v="9997.2799999999952"/>
    <n v="249.9319999999999"/>
    <n v="10247.211999999996"/>
    <n v="8981.32"/>
    <n v="8337.9199999999964"/>
  </r>
  <r>
    <n v="2018"/>
    <s v="5020"/>
    <n v="6021"/>
    <x v="3"/>
    <s v="5020220060215021"/>
    <s v="Operations"/>
    <s v="Treatment"/>
    <s v="Water Treatment"/>
    <s v="Personnel"/>
    <x v="5"/>
    <s v="Holiday pay"/>
    <n v="32920.880000000005"/>
    <n v="823.02200000000016"/>
    <n v="33743.902000000002"/>
    <n v="32071.25"/>
    <n v="31136.48"/>
  </r>
  <r>
    <n v="2018"/>
    <s v="5020"/>
    <n v="6022"/>
    <x v="4"/>
    <s v="5020220060225021"/>
    <s v="Operations"/>
    <s v="Treatment"/>
    <s v="Water Treatment"/>
    <s v="Personnel"/>
    <x v="5"/>
    <s v="Holiday pay"/>
    <n v="39462.310000000005"/>
    <n v="986.55775000000017"/>
    <n v="40448.867750000005"/>
    <n v="34001.779999999992"/>
    <n v="31437.999999999985"/>
  </r>
  <r>
    <n v="2018"/>
    <s v="5020"/>
    <n v="6031"/>
    <x v="5"/>
    <s v="5020220060315021"/>
    <s v="Operations"/>
    <s v="Treatment"/>
    <s v="Water Treatment"/>
    <s v="Personnel"/>
    <x v="5"/>
    <s v="Holiday pay"/>
    <n v="33137.769999999997"/>
    <n v="828.44425000000001"/>
    <n v="33966.214249999997"/>
    <n v="31187.449999999997"/>
    <n v="31980.519999999997"/>
  </r>
  <r>
    <n v="2018"/>
    <s v="5020"/>
    <n v="6032"/>
    <x v="6"/>
    <s v="5020220060325021"/>
    <s v="Operations"/>
    <s v="Treatment"/>
    <s v="Water Treatment"/>
    <s v="Personnel"/>
    <x v="5"/>
    <s v="Holiday pay"/>
    <n v="41129.749999999985"/>
    <n v="1028.2437499999996"/>
    <n v="42157.993749999987"/>
    <n v="40086.719999999987"/>
    <n v="34004.920000000013"/>
  </r>
  <r>
    <n v="2018"/>
    <s v="5020"/>
    <n v="6042"/>
    <x v="7"/>
    <s v="5020220060425021"/>
    <s v="Operations"/>
    <s v="Treatment"/>
    <s v="Pump Stations &amp; Reservoir Maintenance"/>
    <s v="Personnel"/>
    <x v="5"/>
    <s v="Holiday pay"/>
    <n v="44142.840000000011"/>
    <n v="1103.5710000000004"/>
    <n v="45246.411000000015"/>
    <n v="40886.640000000007"/>
    <n v="32748.009999999987"/>
  </r>
  <r>
    <n v="2018"/>
    <s v="5020"/>
    <n v="6043"/>
    <x v="8"/>
    <s v="5020220060435021"/>
    <s v="Operations"/>
    <s v="Treatment"/>
    <s v="AWU Electrical Services"/>
    <s v="Personnel"/>
    <x v="5"/>
    <s v="Holiday pay"/>
    <n v="34544.290000000008"/>
    <n v="863.60725000000025"/>
    <n v="35407.897250000009"/>
    <n v="38010.46"/>
    <n v="37504.129999999968"/>
  </r>
  <r>
    <n v="2018"/>
    <s v="5020"/>
    <n v="6044"/>
    <x v="9"/>
    <s v="5020220060445021"/>
    <s v="Operations"/>
    <s v="Treatment"/>
    <s v="AWU Instrumentation &amp; Control"/>
    <s v="Personnel"/>
    <x v="5"/>
    <s v="Holiday pay"/>
    <n v="36960.71"/>
    <n v="924.01774999999998"/>
    <n v="37884.727749999998"/>
    <n v="31056.329999999973"/>
    <n v="28857.129999999976"/>
  </r>
  <r>
    <n v="2018"/>
    <s v="5020"/>
    <n v="6045"/>
    <x v="10"/>
    <s v="5020220060455021"/>
    <s v="Operations"/>
    <s v="Treatment"/>
    <s v="Pump Stations &amp; Reservoir Maintenance"/>
    <s v="Personnel"/>
    <x v="5"/>
    <s v="Holiday pay"/>
    <n v="28570.139999999978"/>
    <n v="714.25349999999946"/>
    <n v="29284.393499999976"/>
    <n v="27191.369999999992"/>
    <n v="30629.159999999978"/>
  </r>
  <r>
    <n v="2018"/>
    <s v="5020"/>
    <n v="6046"/>
    <x v="11"/>
    <s v="5020220060465021"/>
    <s v="Operations"/>
    <s v="Treatment"/>
    <s v="Pump Stations &amp; Reservoir Maintenance"/>
    <s v="Personnel"/>
    <x v="5"/>
    <s v="Holiday pay"/>
    <n v="4002.5"/>
    <n v="100.0625"/>
    <n v="4102.5625"/>
    <n v="0"/>
    <n v="0"/>
  </r>
  <r>
    <n v="2018"/>
    <s v="5020"/>
    <n v="6047"/>
    <x v="12"/>
    <s v="5020220060475021"/>
    <s v="Operations"/>
    <s v="Treatment"/>
    <s v="Pump Stations &amp; Reservoir Maintenance"/>
    <s v="Personnel"/>
    <x v="5"/>
    <s v="Holiday pay"/>
    <n v="1086.8500000000001"/>
    <n v="27.171250000000004"/>
    <n v="1114.0212500000002"/>
    <n v="0"/>
    <n v="0"/>
  </r>
  <r>
    <n v="2018"/>
    <s v="5020"/>
    <n v="6050"/>
    <x v="13"/>
    <s v="5020220060505021"/>
    <s v="Operations"/>
    <s v="Treatment"/>
    <s v="Laboratory Services"/>
    <s v="Personnel"/>
    <x v="5"/>
    <s v="Holiday pay"/>
    <n v="40907.61"/>
    <n v="1022.6902500000001"/>
    <n v="41930.30025"/>
    <n v="39271.349999999991"/>
    <n v="36558.86"/>
  </r>
  <r>
    <n v="2018"/>
    <s v="5020"/>
    <n v="6061"/>
    <x v="14"/>
    <s v="5020220060615021"/>
    <s v="Operations"/>
    <s v="Treatment"/>
    <s v="Water Treatment"/>
    <s v="Personnel"/>
    <x v="5"/>
    <s v="Holiday pay"/>
    <n v="25399.31"/>
    <n v="634.98275000000012"/>
    <n v="26034.292750000001"/>
    <n v="23219.729999999992"/>
    <n v="23242.230000000007"/>
  </r>
  <r>
    <n v="2018"/>
    <s v="5020"/>
    <n v="6062"/>
    <x v="15"/>
    <s v="5020220060625021"/>
    <s v="Operations"/>
    <s v="Treatment"/>
    <s v="Water Treatment"/>
    <s v="Personnel"/>
    <x v="5"/>
    <s v="Holiday pay"/>
    <n v="21858.430000000004"/>
    <n v="546.46075000000008"/>
    <n v="22404.890750000002"/>
    <n v="19562.330000000002"/>
    <n v="18966.209999999988"/>
  </r>
  <r>
    <n v="2018"/>
    <s v="5020"/>
    <n v="6070"/>
    <x v="16"/>
    <s v="5020220060705021"/>
    <s v="Operations"/>
    <s v="Treatment"/>
    <s v="Process Engineering"/>
    <s v="Personnel"/>
    <x v="5"/>
    <s v="Holiday pay"/>
    <n v="16818.079999999994"/>
    <n v="420.45199999999988"/>
    <n v="17238.531999999996"/>
    <n v="13845.439999999999"/>
    <n v="13898.279999999997"/>
  </r>
  <r>
    <n v="2018"/>
    <s v="5020"/>
    <n v="6211"/>
    <x v="17"/>
    <s v="5020220062115021"/>
    <s v="Operations"/>
    <s v="Pipeline Operations"/>
    <s v="Pipeline Management Services"/>
    <s v="Personnel"/>
    <x v="5"/>
    <s v="Holiday pay"/>
    <n v="21819.110000000004"/>
    <n v="545.47775000000013"/>
    <n v="22364.587750000006"/>
    <n v="28709.059999999998"/>
    <n v="28716.419999999995"/>
  </r>
  <r>
    <n v="2018"/>
    <s v="5020"/>
    <n v="6212"/>
    <x v="18"/>
    <s v="5020220062125021"/>
    <s v="Operations"/>
    <s v="Pipeline Operations"/>
    <s v="Water Meter Operations"/>
    <s v="Personnel"/>
    <x v="5"/>
    <s v="Holiday pay"/>
    <n v="25386.950000000004"/>
    <n v="634.67375000000015"/>
    <n v="26021.623750000006"/>
    <n v="26580.510000000002"/>
    <n v="23169.999999999996"/>
  </r>
  <r>
    <n v="2018"/>
    <s v="5020"/>
    <n v="6213"/>
    <x v="19"/>
    <s v="5020220062135021"/>
    <s v="Operations"/>
    <s v="Pipeline Operations"/>
    <s v="Construction &amp; Rehabilitation Services "/>
    <s v="Personnel"/>
    <x v="5"/>
    <s v="Holiday pay"/>
    <n v="11090.199999999997"/>
    <n v="277.25499999999994"/>
    <n v="11367.454999999996"/>
    <n v="1108.92"/>
    <n v="2438.38"/>
  </r>
  <r>
    <n v="2018"/>
    <s v="5020"/>
    <n v="6214"/>
    <x v="20"/>
    <s v="5020220062145021"/>
    <s v="Operations"/>
    <s v="Pipeline Operations"/>
    <s v="Pipeline Management Services"/>
    <s v="Personnel"/>
    <x v="5"/>
    <s v="Holiday pay"/>
    <n v="16612.359999999993"/>
    <n v="415.30899999999986"/>
    <n v="17027.668999999994"/>
    <n v="14397.720000000003"/>
    <n v="15181.550000000007"/>
  </r>
  <r>
    <n v="2018"/>
    <s v="5020"/>
    <n v="6215"/>
    <x v="21"/>
    <s v="5020220062155021"/>
    <s v="Engineering Services"/>
    <s v="Engineering Services"/>
    <s v="Distribution System Engineering"/>
    <s v="Personnel"/>
    <x v="5"/>
    <s v="Holiday pay"/>
    <n v="23968.430000000004"/>
    <n v="599.21075000000008"/>
    <n v="24567.640750000002"/>
    <n v="32712.889999999985"/>
    <n v="36349.809999999983"/>
  </r>
  <r>
    <n v="2018"/>
    <s v="5020"/>
    <n v="6218"/>
    <x v="22"/>
    <s v="5020220062185021"/>
    <s v="Operations"/>
    <s v="Pipeline Operations"/>
    <s v="Water Meter Operations"/>
    <s v="Personnel"/>
    <x v="5"/>
    <s v="Holiday pay"/>
    <n v="7428.2899999999991"/>
    <n v="185.70724999999999"/>
    <n v="7613.9972499999994"/>
    <n v="14903.830000000007"/>
    <n v="13050.720000000007"/>
  </r>
  <r>
    <n v="2018"/>
    <s v="5020"/>
    <n v="6221"/>
    <x v="23"/>
    <s v="5020220062215021"/>
    <s v="Operations"/>
    <s v="Pipeline Operations"/>
    <s v="Distribution System Maintenance"/>
    <s v="Personnel"/>
    <x v="5"/>
    <s v="Holiday pay"/>
    <n v="2126.8799999999997"/>
    <n v="53.171999999999997"/>
    <n v="2180.0519999999997"/>
    <n v="3999.2099999999996"/>
    <n v="813.26"/>
  </r>
  <r>
    <n v="2018"/>
    <s v="5020"/>
    <n v="6222"/>
    <x v="24"/>
    <s v="5020220062225021"/>
    <s v="Environmental Affairs &amp; Conservation"/>
    <s v="Environmental Affairs &amp; Conservation"/>
    <s v="Special Services"/>
    <s v="Personnel"/>
    <x v="5"/>
    <s v="Holiday pay"/>
    <n v="32337.66999999998"/>
    <n v="808.4417499999995"/>
    <n v="33146.111749999982"/>
    <n v="32346.300000000025"/>
    <n v="30356.479999999992"/>
  </r>
  <r>
    <n v="2018"/>
    <s v="5020"/>
    <n v="6223"/>
    <x v="25"/>
    <s v="5020220062235021"/>
    <s v="Operations"/>
    <s v="Pipeline Operations"/>
    <s v="Distribution System Maintenance"/>
    <s v="Personnel"/>
    <x v="5"/>
    <s v="Holiday pay"/>
    <n v="29366.580000000005"/>
    <n v="734.1645000000002"/>
    <n v="30100.744500000004"/>
    <n v="20606.689999999991"/>
    <n v="16451.54"/>
  </r>
  <r>
    <n v="2018"/>
    <s v="5020"/>
    <n v="6225"/>
    <x v="26"/>
    <s v="5020220062255021"/>
    <s v="Operations"/>
    <s v="Pipeline Operations"/>
    <s v="Distribution System Maintenance"/>
    <s v="Personnel"/>
    <x v="5"/>
    <s v="Holiday pay"/>
    <n v="36911.310000000019"/>
    <n v="922.78275000000053"/>
    <n v="37834.092750000018"/>
    <n v="36489.179999999986"/>
    <n v="36261.080000000024"/>
  </r>
  <r>
    <n v="2018"/>
    <s v="5020"/>
    <n v="6227"/>
    <x v="27"/>
    <s v="5020220062275021"/>
    <s v="Environmental Affairs &amp; Conservation"/>
    <s v="Environmental Affairs &amp; Conservation"/>
    <s v="Special Services"/>
    <s v="Personnel"/>
    <x v="5"/>
    <s v="Holiday pay"/>
    <n v="3612.1499999999996"/>
    <n v="90.303749999999994"/>
    <n v="3702.4537499999997"/>
    <n v="3553.2799999999997"/>
    <n v="3428.4800000000005"/>
  </r>
  <r>
    <n v="2018"/>
    <s v="5020"/>
    <n v="6231"/>
    <x v="28"/>
    <s v="5020220062315021"/>
    <s v="Operations"/>
    <s v="Pipeline Operations"/>
    <s v="Distribution System Maintenance"/>
    <s v="Personnel"/>
    <x v="5"/>
    <s v="Holiday pay"/>
    <n v="73015.850000000035"/>
    <n v="1825.3962500000009"/>
    <n v="74841.24625000004"/>
    <n v="77969.270000000091"/>
    <n v="71332.98"/>
  </r>
  <r>
    <n v="2018"/>
    <s v="5020"/>
    <n v="6232"/>
    <x v="29"/>
    <s v="5020220062325021"/>
    <s v="Operations"/>
    <s v="Pipeline Operations"/>
    <s v="Distribution System Maintenance"/>
    <s v="Personnel"/>
    <x v="5"/>
    <s v="Holiday pay"/>
    <n v="23980.230000000007"/>
    <n v="599.50575000000015"/>
    <n v="24579.735750000007"/>
    <n v="26038.510000000006"/>
    <n v="22571.930000000008"/>
  </r>
  <r>
    <n v="2018"/>
    <s v="5020"/>
    <n v="6241"/>
    <x v="30"/>
    <s v="5020220062415021"/>
    <s v="Operations"/>
    <s v="Pipeline Operations"/>
    <s v="Water Meter Operations"/>
    <s v="Personnel"/>
    <x v="5"/>
    <s v="Holiday pay"/>
    <n v="65398.680000000037"/>
    <n v="1634.967000000001"/>
    <n v="67033.647000000041"/>
    <n v="60081.16000000004"/>
    <n v="56280.390000000007"/>
  </r>
  <r>
    <n v="2018"/>
    <s v="5020"/>
    <n v="6242"/>
    <x v="31"/>
    <s v="5020220062425021"/>
    <s v="Support Services"/>
    <s v="Financial Services"/>
    <s v="Customer Services"/>
    <s v="Personnel"/>
    <x v="5"/>
    <s v="Holiday pay"/>
    <n v="15337.779999999999"/>
    <n v="383.44450000000001"/>
    <n v="15721.224499999998"/>
    <n v="8411.9299999999985"/>
    <n v="10181.060000000001"/>
  </r>
  <r>
    <n v="2016"/>
    <s v="5020"/>
    <n v="6243"/>
    <x v="32"/>
    <s v="5020220062435021"/>
    <s v="Operations"/>
    <s v="Pipeline Operations"/>
    <s v="Construction &amp; Rehabilitation Services "/>
    <s v="Personnel"/>
    <x v="5"/>
    <s v="Holiday pay"/>
    <n v="0"/>
    <m/>
    <n v="0"/>
    <n v="1059.26"/>
    <n v="343.78"/>
  </r>
  <r>
    <n v="2018"/>
    <s v="5020"/>
    <n v="6245"/>
    <x v="33"/>
    <s v="5020220062455021"/>
    <s v="Support Services"/>
    <s v="Financial Services"/>
    <s v="Customer Services"/>
    <s v="Personnel"/>
    <x v="5"/>
    <s v="Holiday pay"/>
    <n v="19177.839999999997"/>
    <n v="479.44599999999991"/>
    <n v="19657.285999999996"/>
    <n v="20749.119999999995"/>
    <n v="20653.959999999992"/>
  </r>
  <r>
    <n v="2018"/>
    <s v="5020"/>
    <n v="6248"/>
    <x v="35"/>
    <s v="5020220062485021"/>
    <s v="Support Services"/>
    <s v="Direct Reports"/>
    <s v="Facility Management"/>
    <s v="Personnel"/>
    <x v="5"/>
    <s v="Holiday pay"/>
    <n v="6139.89"/>
    <n v="153.49725000000001"/>
    <n v="6293.3872500000007"/>
    <n v="6173.3900000000021"/>
    <n v="6444.2099999999973"/>
  </r>
  <r>
    <n v="2018"/>
    <s v="5020"/>
    <n v="6411"/>
    <x v="36"/>
    <s v="5020220064115021"/>
    <s v="Water Resources Management"/>
    <s v="Water Resources Management"/>
    <s v="Systems Planning"/>
    <s v="Personnel"/>
    <x v="5"/>
    <s v="Holiday pay"/>
    <n v="37062.07"/>
    <n v="926.55175000000008"/>
    <n v="37988.621749999998"/>
    <n v="28247.13"/>
    <n v="28839.909999999985"/>
  </r>
  <r>
    <n v="2018"/>
    <s v="5020"/>
    <n v="6412"/>
    <x v="37"/>
    <s v="5020220064125021"/>
    <s v="Water Resources Management"/>
    <s v="Water Resources Management"/>
    <s v="Utility Development Svcs"/>
    <s v="Personnel"/>
    <x v="5"/>
    <s v="Holiday pay"/>
    <n v="33622.559999999983"/>
    <n v="840.56399999999962"/>
    <n v="34463.123999999982"/>
    <n v="34375.160000000003"/>
    <n v="31360.09999999998"/>
  </r>
  <r>
    <n v="2018"/>
    <s v="5020"/>
    <n v="6414"/>
    <x v="38"/>
    <s v="5020220064145021"/>
    <s v="Water Resources Management"/>
    <s v="Water Resources Management"/>
    <s v="Infrastructure Management "/>
    <s v="Personnel"/>
    <x v="5"/>
    <s v="Holiday pay"/>
    <n v="24326.209999999995"/>
    <n v="608.15524999999991"/>
    <n v="24934.365249999995"/>
    <n v="24736.510000000009"/>
    <n v="24690.269999999993"/>
  </r>
  <r>
    <n v="2018"/>
    <s v="5020"/>
    <n v="6416"/>
    <x v="39"/>
    <s v="5020220064165021"/>
    <s v="Operations"/>
    <s v="Pipeline Operations"/>
    <s v="Construction &amp; Rehabilitation Services "/>
    <s v="Personnel"/>
    <x v="5"/>
    <s v="Holiday pay"/>
    <n v="18919.870000000006"/>
    <n v="472.99675000000019"/>
    <n v="19392.866750000005"/>
    <n v="6829.800000000002"/>
    <n v="11003.739999999994"/>
  </r>
  <r>
    <n v="2018"/>
    <s v="5020"/>
    <n v="6417"/>
    <x v="40"/>
    <s v="5020220064175021"/>
    <s v="Support Services"/>
    <s v="Direct Reports"/>
    <s v="Information Technology"/>
    <s v="Personnel"/>
    <x v="5"/>
    <s v="Holiday pay"/>
    <n v="24810.440000000013"/>
    <n v="620.26100000000042"/>
    <n v="25430.701000000015"/>
    <n v="24176.640000000003"/>
    <n v="23922.719999999994"/>
  </r>
  <r>
    <n v="2018"/>
    <s v="5020"/>
    <n v="6420"/>
    <x v="41"/>
    <s v="5020220064205021"/>
    <s v="Engineering Services"/>
    <s v="Engineering Services"/>
    <s v="Facility Engineering"/>
    <s v="Personnel"/>
    <x v="5"/>
    <s v="Holiday pay"/>
    <n v="58011.930000000022"/>
    <n v="1450.2982500000007"/>
    <n v="59462.228250000022"/>
    <n v="46201.810000000012"/>
    <n v="43866.499999999971"/>
  </r>
  <r>
    <n v="2016"/>
    <s v="5020"/>
    <n v="6422"/>
    <x v="42"/>
    <s v="5020220064225021"/>
    <s v="Engineering Services"/>
    <s v="Engineering Services"/>
    <s v="Facility Engineering"/>
    <s v="Personnel"/>
    <x v="5"/>
    <s v="Holiday pay"/>
    <n v="0"/>
    <m/>
    <n v="0"/>
    <n v="16010.730000000003"/>
    <n v="18303.82"/>
  </r>
  <r>
    <n v="2018"/>
    <s v="5020"/>
    <n v="6431"/>
    <x v="43"/>
    <s v="5020220064315021"/>
    <s v="Engineering Services"/>
    <s v="Engineering Services"/>
    <s v="Distribution System Engineering"/>
    <s v="Personnel"/>
    <x v="5"/>
    <s v="Holiday pay"/>
    <n v="20186.590000000004"/>
    <n v="504.66475000000014"/>
    <n v="20691.254750000004"/>
    <n v="14187.600000000008"/>
    <n v="12435.640000000003"/>
  </r>
  <r>
    <n v="2018"/>
    <s v="5020"/>
    <n v="6440"/>
    <x v="44"/>
    <s v="5020220064405021"/>
    <s v="Engineering Services"/>
    <s v="Engineering Services"/>
    <s v="Collection System Engineering"/>
    <s v="Personnel"/>
    <x v="5"/>
    <s v="Holiday pay"/>
    <n v="20665.360000000008"/>
    <n v="516.63400000000024"/>
    <n v="21181.99400000001"/>
    <n v="19483.52"/>
    <n v="17271.919999999998"/>
  </r>
  <r>
    <n v="2018"/>
    <s v="5020"/>
    <n v="6606"/>
    <x v="45"/>
    <s v="5020220066065021"/>
    <s v="Environmental Affairs &amp; Conservation"/>
    <s v="Environmental Affairs &amp; Conservation"/>
    <s v="Wildland Conservation"/>
    <s v="Personnel"/>
    <x v="5"/>
    <s v="Holiday pay"/>
    <n v="27886.22"/>
    <n v="697.15550000000007"/>
    <n v="28583.375500000002"/>
    <n v="25228.589999999997"/>
    <n v="24255.000000000004"/>
  </r>
  <r>
    <n v="2018"/>
    <s v="5020"/>
    <n v="6607"/>
    <x v="46"/>
    <s v="5020220066075021"/>
    <s v="Environmental Affairs &amp; Conservation"/>
    <s v="Environmental Affairs &amp; Conservation"/>
    <s v="Wildland Conservation"/>
    <s v="Personnel"/>
    <x v="5"/>
    <s v="Holiday pay"/>
    <n v="31544.540000000005"/>
    <n v="788.61350000000016"/>
    <n v="32333.153500000004"/>
    <n v="28795.459999999985"/>
    <n v="24572.919999999991"/>
  </r>
  <r>
    <n v="2018"/>
    <s v="5020"/>
    <n v="6608"/>
    <x v="47"/>
    <s v="5020220066085021"/>
    <s v="Environmental Affairs &amp; Conservation"/>
    <s v="Environmental Affairs &amp; Conservation"/>
    <s v="Environmental and Regulatory Services"/>
    <s v="Personnel"/>
    <x v="5"/>
    <s v="Holiday pay"/>
    <n v="16253.840000000007"/>
    <n v="406.34600000000023"/>
    <n v="16660.186000000009"/>
    <n v="16036.2"/>
    <n v="17542.060000000001"/>
  </r>
  <r>
    <n v="2018"/>
    <s v="5020"/>
    <n v="6609"/>
    <x v="48"/>
    <s v="5020220066095021"/>
    <s v="Support Services"/>
    <s v="Direct Reports"/>
    <s v="Internal Audit"/>
    <s v="Personnel"/>
    <x v="5"/>
    <s v="Holiday pay"/>
    <n v="5710.5600000000013"/>
    <n v="142.76400000000004"/>
    <n v="5853.3240000000014"/>
    <n v="10071.530000000001"/>
    <n v="9882.5200000000023"/>
  </r>
  <r>
    <n v="2018"/>
    <s v="5020"/>
    <n v="6610"/>
    <x v="49"/>
    <s v="5020220066105021"/>
    <s v="Support Services"/>
    <s v="Direct Reports"/>
    <s v="Office of Director"/>
    <s v="Personnel"/>
    <x v="5"/>
    <s v="Holiday pay"/>
    <n v="11164.469999999998"/>
    <n v="279.11174999999997"/>
    <n v="11443.581749999998"/>
    <n v="10314.52"/>
    <n v="14107.170000000004"/>
  </r>
  <r>
    <n v="2018"/>
    <s v="5020"/>
    <n v="6611"/>
    <x v="50"/>
    <s v="5020220066115021"/>
    <s v="Environmental Affairs &amp; Conservation"/>
    <s v="Environmental Affairs &amp; Conservation"/>
    <s v="Public Affairs"/>
    <s v="Personnel"/>
    <x v="5"/>
    <s v="Holiday pay"/>
    <n v="12281.730000000003"/>
    <n v="307.04325000000011"/>
    <n v="12588.773250000004"/>
    <n v="10820.339999999998"/>
    <n v="12794.519999999991"/>
  </r>
  <r>
    <n v="2018"/>
    <s v="5020"/>
    <n v="6613"/>
    <x v="51"/>
    <s v="5020220066135021"/>
    <s v="Support Services"/>
    <s v="Financial Services"/>
    <s v="Supply Chain Management"/>
    <s v="Personnel"/>
    <x v="5"/>
    <s v="Holiday pay"/>
    <n v="11705.560000000001"/>
    <n v="292.63900000000007"/>
    <n v="11998.199000000001"/>
    <n v="11285.680000000004"/>
    <n v="6373.1200000000017"/>
  </r>
  <r>
    <n v="2018"/>
    <s v="5020"/>
    <n v="6615"/>
    <x v="52"/>
    <s v="5020220066155021"/>
    <s v="Support Services"/>
    <s v="Financial Services"/>
    <s v="Budget &amp; Accounting"/>
    <s v="Personnel"/>
    <x v="5"/>
    <s v="Holiday pay"/>
    <n v="9064.5600000000013"/>
    <n v="226.61400000000003"/>
    <n v="9291.1740000000009"/>
    <n v="8090.6100000000024"/>
    <n v="9541.1199999999972"/>
  </r>
  <r>
    <n v="2018"/>
    <s v="5020"/>
    <n v="6619"/>
    <x v="53"/>
    <s v="5020220066195021"/>
    <s v="Support Services"/>
    <s v="Direct Reports"/>
    <s v="Management Resiliency"/>
    <s v="Personnel"/>
    <x v="5"/>
    <s v="Holiday pay"/>
    <n v="8339.239999999998"/>
    <n v="208.48099999999997"/>
    <n v="8547.7209999999977"/>
    <n v="0"/>
    <n v="0"/>
  </r>
  <r>
    <n v="2018"/>
    <s v="5020"/>
    <n v="6620"/>
    <x v="54"/>
    <s v="5020220066205021"/>
    <s v="Support Services"/>
    <s v="Direct Reports"/>
    <s v="Office of Director"/>
    <s v="Personnel"/>
    <x v="5"/>
    <s v="Holiday pay"/>
    <n v="2882.5200000000004"/>
    <n v="72.063000000000017"/>
    <n v="2954.5830000000005"/>
    <n v="1200.48"/>
    <n v="0"/>
  </r>
  <r>
    <n v="2018"/>
    <s v="5020"/>
    <n v="6621"/>
    <x v="55"/>
    <s v="5020220066215021"/>
    <s v="Support Services"/>
    <s v="Direct Reports"/>
    <s v="Human Resource Services"/>
    <s v="Personnel"/>
    <x v="5"/>
    <s v="Holiday pay"/>
    <n v="3003.93"/>
    <n v="75.098249999999993"/>
    <n v="3079.0282499999998"/>
    <n v="1149.96"/>
    <n v="997.42000000000007"/>
  </r>
  <r>
    <n v="2018"/>
    <s v="5020"/>
    <n v="6622"/>
    <x v="56"/>
    <s v="5020220066225021"/>
    <s v="Support Services"/>
    <s v="Direct Reports"/>
    <s v="Human Resource Services"/>
    <s v="Personnel"/>
    <x v="5"/>
    <s v="Holiday pay"/>
    <n v="12077.530000000004"/>
    <n v="301.9382500000001"/>
    <n v="12379.468250000004"/>
    <n v="11633.189999999999"/>
    <n v="10709.629999999997"/>
  </r>
  <r>
    <n v="2018"/>
    <s v="5020"/>
    <n v="6623"/>
    <x v="57"/>
    <s v="5020220066235021"/>
    <s v="Support Services"/>
    <s v="Direct Reports"/>
    <s v="Human Resource Services"/>
    <s v="Personnel"/>
    <x v="5"/>
    <s v="Holiday pay"/>
    <n v="8422.33"/>
    <n v="210.55825000000002"/>
    <n v="8632.88825"/>
    <n v="7497.0899999999956"/>
    <n v="7228.1399999999994"/>
  </r>
  <r>
    <n v="2018"/>
    <s v="5020"/>
    <n v="6640"/>
    <x v="58"/>
    <s v="5020220066405021"/>
    <s v="Support Services"/>
    <s v="Direct Reports"/>
    <s v="Safety and Tech Training"/>
    <s v="Personnel"/>
    <x v="5"/>
    <s v="Holiday pay"/>
    <n v="15676.22"/>
    <n v="391.90550000000002"/>
    <n v="16068.1255"/>
    <n v="18642.739999999972"/>
    <n v="18597.759999999991"/>
  </r>
  <r>
    <n v="2018"/>
    <s v="5020"/>
    <n v="6641"/>
    <x v="59"/>
    <s v="5020220066415021"/>
    <s v="Support Services"/>
    <s v="Direct Reports"/>
    <s v="Safety and Tech Training"/>
    <s v="Personnel"/>
    <x v="5"/>
    <s v="Holiday pay"/>
    <n v="4757.95"/>
    <n v="118.94875"/>
    <n v="4876.8987499999994"/>
    <n v="0"/>
    <n v="0"/>
  </r>
  <r>
    <n v="2018"/>
    <s v="5020"/>
    <n v="6711"/>
    <x v="60"/>
    <s v="5020220067115021"/>
    <s v="Support Services"/>
    <s v="Financial Services"/>
    <s v="Financial Management"/>
    <s v="Personnel"/>
    <x v="5"/>
    <s v="Holiday pay"/>
    <n v="14816.360000000002"/>
    <n v="370.40900000000011"/>
    <n v="15186.769000000002"/>
    <n v="15156.080000000004"/>
    <n v="14341.279999999999"/>
  </r>
  <r>
    <n v="2018"/>
    <s v="5020"/>
    <n v="6712"/>
    <x v="61"/>
    <s v="5020220067125021"/>
    <s v="Support Services"/>
    <s v="Financial Services"/>
    <s v="Financial Management"/>
    <s v="Personnel"/>
    <x v="5"/>
    <s v="Holiday pay"/>
    <n v="10295.199999999999"/>
    <n v="257.38"/>
    <n v="10552.579999999998"/>
    <n v="10383.279999999999"/>
    <n v="12834.959999999988"/>
  </r>
  <r>
    <n v="2018"/>
    <s v="5020"/>
    <n v="6714"/>
    <x v="62"/>
    <s v="5020220067145021"/>
    <s v="Support Services"/>
    <s v="Financial Services"/>
    <s v="Supply Chain Management"/>
    <s v="Personnel"/>
    <x v="5"/>
    <s v="Holiday pay"/>
    <n v="7029.4000000000042"/>
    <n v="175.73500000000013"/>
    <n v="7205.1350000000039"/>
    <n v="6018.5499999999993"/>
    <n v="6070.8999999999951"/>
  </r>
  <r>
    <n v="2018"/>
    <s v="5020"/>
    <n v="6715"/>
    <x v="63"/>
    <s v="5020220067155021"/>
    <s v="Support Services"/>
    <s v="Financial Services"/>
    <s v="Supply Chain Management"/>
    <s v="Personnel"/>
    <x v="5"/>
    <s v="Holiday pay"/>
    <n v="3301.24"/>
    <n v="82.531000000000006"/>
    <n v="3383.7709999999997"/>
    <n v="3217.9999999999995"/>
    <n v="0"/>
  </r>
  <r>
    <n v="2018"/>
    <s v="5020"/>
    <n v="6721"/>
    <x v="64"/>
    <s v="5020220067215021"/>
    <s v="Support Services"/>
    <s v="Financial Services"/>
    <s v="Budget &amp; Accounting"/>
    <s v="Personnel"/>
    <x v="5"/>
    <s v="Holiday pay"/>
    <n v="18623.360000000008"/>
    <n v="465.58400000000023"/>
    <n v="19088.944000000007"/>
    <n v="16537.12"/>
    <n v="17504.879999999997"/>
  </r>
  <r>
    <n v="2018"/>
    <s v="5020"/>
    <n v="6722"/>
    <x v="65"/>
    <s v="5020220067225021"/>
    <s v="Support Services"/>
    <s v="Direct Reports"/>
    <s v="Facility Management"/>
    <s v="Personnel"/>
    <x v="5"/>
    <s v="Holiday pay"/>
    <n v="5896.3100000000013"/>
    <n v="147.40775000000005"/>
    <n v="6043.7177500000016"/>
    <n v="6825.8400000000011"/>
    <n v="4756.8499999999995"/>
  </r>
  <r>
    <n v="2018"/>
    <s v="5020"/>
    <n v="6723"/>
    <x v="66"/>
    <s v="5020220067235021"/>
    <s v="Support Services"/>
    <s v="Direct Reports"/>
    <s v="Facility Management"/>
    <s v="Personnel"/>
    <x v="5"/>
    <s v="Holiday pay"/>
    <n v="7644.9599999999991"/>
    <n v="191.124"/>
    <n v="7836.0839999999989"/>
    <n v="7045.45"/>
    <n v="6417.3399999999983"/>
  </r>
  <r>
    <n v="2018"/>
    <s v="5020"/>
    <n v="6731"/>
    <x v="67"/>
    <s v="5020220067315021"/>
    <s v="Support Services"/>
    <s v="Direct Reports"/>
    <s v="Information Technology"/>
    <s v="Personnel"/>
    <x v="5"/>
    <s v="Holiday pay"/>
    <n v="18737.62"/>
    <n v="468.44049999999999"/>
    <n v="19206.0605"/>
    <n v="42484.219999999965"/>
    <n v="45600.77"/>
  </r>
  <r>
    <n v="2018"/>
    <s v="5020"/>
    <n v="6732"/>
    <x v="68"/>
    <s v="5020220067325021"/>
    <s v="Support Services"/>
    <s v="Direct Reports"/>
    <s v="Information Technology"/>
    <s v="Personnel"/>
    <x v="5"/>
    <s v="Holiday pay"/>
    <n v="25607.000000000018"/>
    <n v="640.17500000000052"/>
    <n v="26247.175000000017"/>
    <n v="0"/>
    <n v="0"/>
  </r>
  <r>
    <n v="2018"/>
    <s v="5020"/>
    <n v="6805"/>
    <x v="69"/>
    <s v="5020220068055021"/>
    <s v="Environmental Affairs &amp; Conservation"/>
    <s v="Environmental Affairs &amp; Conservation"/>
    <s v="Water Conservation"/>
    <s v="Personnel"/>
    <x v="5"/>
    <s v="Holiday pay"/>
    <n v="48604.500000000007"/>
    <n v="1215.1125000000002"/>
    <n v="49819.61250000001"/>
    <n v="45789.120000000003"/>
    <n v="41340.400000000023"/>
  </r>
  <r>
    <n v="2018"/>
    <s v="5020"/>
    <n v="7733"/>
    <x v="70"/>
    <s v="5020220077335021"/>
    <s v="Water Resources Management"/>
    <s v="Water Resources Management"/>
    <s v="Utility Development Svcs"/>
    <s v="Personnel"/>
    <x v="5"/>
    <s v="Holiday pay"/>
    <n v="6517.32"/>
    <n v="162.93299999999999"/>
    <n v="6680.2529999999997"/>
    <n v="4125.7999999999993"/>
    <n v="4470.3999999999978"/>
  </r>
  <r>
    <n v="2018"/>
    <s v="5030"/>
    <n v="7733"/>
    <x v="70"/>
    <s v="5030220077335021"/>
    <s v="Water Resources Management"/>
    <s v="Water Resources Management"/>
    <s v="Utility Development Svcs"/>
    <s v="Personnel"/>
    <x v="5"/>
    <s v="Holiday pay"/>
    <n v="3063.4800000000005"/>
    <n v="76.587000000000018"/>
    <n v="3140.0670000000005"/>
    <n v="5076.1999999999989"/>
    <n v="4477.0399999999991"/>
  </r>
  <r>
    <n v="2018"/>
    <s v="5030"/>
    <n v="7748"/>
    <x v="71"/>
    <s v="5030220077485021"/>
    <s v="Environmental Affairs &amp; Conservation"/>
    <s v="Environmental Affairs &amp; Conservation"/>
    <s v="Special Services"/>
    <s v="Personnel"/>
    <x v="5"/>
    <s v="Holiday pay"/>
    <n v="5103.68"/>
    <n v="127.59200000000001"/>
    <n v="5231.2719999999999"/>
    <n v="905.07999999999993"/>
    <n v="0"/>
  </r>
  <r>
    <n v="2018"/>
    <s v="5020"/>
    <n v="7749"/>
    <x v="72"/>
    <s v="5020220077495021"/>
    <s v="Environmental Affairs &amp; Conservation"/>
    <s v="Environmental Affairs &amp; Conservation"/>
    <s v="Special Services"/>
    <s v="Personnel"/>
    <x v="5"/>
    <s v="Holiday pay"/>
    <n v="286.64"/>
    <n v="7.1660000000000004"/>
    <n v="293.80599999999998"/>
    <n v="808.8"/>
    <n v="0"/>
  </r>
  <r>
    <n v="2018"/>
    <s v="5020"/>
    <n v="7763"/>
    <x v="73"/>
    <s v="5020220077635021"/>
    <s v="Support Services"/>
    <s v="Financial Services"/>
    <s v="Customer Services"/>
    <s v="Personnel"/>
    <x v="5"/>
    <s v="Holiday pay"/>
    <n v="3180.9999999999986"/>
    <n v="79.524999999999977"/>
    <n v="3260.5249999999987"/>
    <n v="1428"/>
    <n v="1867.1200000000001"/>
  </r>
  <r>
    <n v="2018"/>
    <s v="5030"/>
    <n v="7763"/>
    <x v="73"/>
    <s v="5030220077635021"/>
    <s v="Support Services"/>
    <s v="Financial Services"/>
    <s v="Customer Services"/>
    <s v="Personnel"/>
    <x v="5"/>
    <s v="Holiday pay"/>
    <n v="3180.9999999999991"/>
    <n v="79.524999999999977"/>
    <n v="3260.5249999999992"/>
    <n v="1963.2"/>
    <n v="1867.1000000000001"/>
  </r>
  <r>
    <n v="2018"/>
    <s v="5030"/>
    <n v="8002"/>
    <x v="74"/>
    <s v="5030220080025021"/>
    <s v="Operations"/>
    <s v="Treatment"/>
    <s v="Treatment Support"/>
    <s v="Personnel"/>
    <x v="5"/>
    <s v="Holiday pay"/>
    <n v="17300.360000000011"/>
    <n v="432.5090000000003"/>
    <n v="17732.869000000013"/>
    <n v="13471.360000000004"/>
    <n v="16062.36000000001"/>
  </r>
  <r>
    <n v="2018"/>
    <s v="5030"/>
    <n v="8003"/>
    <x v="75"/>
    <s v="5030220080035021"/>
    <s v="Operations"/>
    <s v="Treatment"/>
    <s v="Treatment Enterprise Asset Management System"/>
    <s v="Personnel"/>
    <x v="5"/>
    <s v="Holiday pay"/>
    <n v="11611.28"/>
    <n v="290.28200000000004"/>
    <n v="11901.562"/>
    <n v="9124.6400000000031"/>
    <n v="7498.7199999999993"/>
  </r>
  <r>
    <n v="2018"/>
    <s v="5030"/>
    <n v="8004"/>
    <x v="2"/>
    <s v="5030220080045021"/>
    <s v="Support Services"/>
    <s v="Direct Reports"/>
    <s v="Security Management"/>
    <s v="Personnel"/>
    <x v="5"/>
    <s v="Holiday pay"/>
    <n v="9997.2799999999952"/>
    <n v="249.9319999999999"/>
    <n v="10247.211999999996"/>
    <n v="8981.32"/>
    <n v="7862.8799999999974"/>
  </r>
  <r>
    <n v="2018"/>
    <s v="5030"/>
    <n v="8011"/>
    <x v="76"/>
    <s v="5030220080115021"/>
    <s v="Operations"/>
    <s v="Treatment"/>
    <s v="Wastewater Treatment"/>
    <s v="Personnel"/>
    <x v="5"/>
    <s v="Holiday pay"/>
    <n v="33516.010000000017"/>
    <n v="837.90025000000048"/>
    <n v="34353.910250000015"/>
    <n v="33698.730000000032"/>
    <n v="30157.230000000021"/>
  </r>
  <r>
    <n v="2018"/>
    <s v="5030"/>
    <n v="8012"/>
    <x v="77"/>
    <s v="5030220080125021"/>
    <s v="Operations"/>
    <s v="Treatment"/>
    <s v="Wastewater Treatment"/>
    <s v="Personnel"/>
    <x v="5"/>
    <s v="Holiday pay"/>
    <n v="42602.51"/>
    <n v="1065.0627500000001"/>
    <n v="43667.572749999999"/>
    <n v="45025.010000000009"/>
    <n v="42917.000000000015"/>
  </r>
  <r>
    <n v="2018"/>
    <s v="5030"/>
    <n v="8021"/>
    <x v="78"/>
    <s v="5030220080215021"/>
    <s v="Operations"/>
    <s v="Treatment"/>
    <s v="Lift Stations and Remote Facilities"/>
    <s v="Personnel"/>
    <x v="5"/>
    <s v="Holiday pay"/>
    <n v="3058.2400000000007"/>
    <n v="76.456000000000017"/>
    <n v="3134.6960000000008"/>
    <n v="4126.1000000000004"/>
    <n v="6426.9599999999964"/>
  </r>
  <r>
    <n v="2018"/>
    <s v="5030"/>
    <n v="8031"/>
    <x v="79"/>
    <s v="5030220080315021"/>
    <s v="Operations"/>
    <s v="Treatment"/>
    <s v="Wastewater Treatment"/>
    <s v="Personnel"/>
    <x v="5"/>
    <s v="Holiday pay"/>
    <n v="32356.489999999991"/>
    <n v="808.91224999999986"/>
    <n v="33165.402249999992"/>
    <n v="30895.210000000006"/>
    <n v="29531.620000000028"/>
  </r>
  <r>
    <n v="2018"/>
    <s v="5030"/>
    <n v="8032"/>
    <x v="80"/>
    <s v="5030220080325021"/>
    <s v="Operations"/>
    <s v="Treatment"/>
    <s v="Wastewater Treatment"/>
    <s v="Personnel"/>
    <x v="5"/>
    <s v="Holiday pay"/>
    <n v="25198.81"/>
    <n v="629.97025000000008"/>
    <n v="25828.78025"/>
    <n v="24578.469999999972"/>
    <n v="29253.86"/>
  </r>
  <r>
    <n v="2018"/>
    <s v="5030"/>
    <n v="8033"/>
    <x v="81"/>
    <s v="5030220080335021"/>
    <s v="Operations"/>
    <s v="Treatment"/>
    <s v="Wastewater Treatment"/>
    <s v="Personnel"/>
    <x v="5"/>
    <s v="Holiday pay"/>
    <n v="10333.290000000003"/>
    <n v="258.3322500000001"/>
    <n v="10591.622250000002"/>
    <n v="8463.7199999999993"/>
    <n v="12844.040000000006"/>
  </r>
  <r>
    <n v="2018"/>
    <s v="5030"/>
    <n v="8043"/>
    <x v="82"/>
    <s v="5030220080435021"/>
    <s v="Operations"/>
    <s v="Treatment"/>
    <s v="AWU Electrical Services"/>
    <s v="Personnel"/>
    <x v="5"/>
    <s v="Holiday pay"/>
    <n v="35271.440000000002"/>
    <n v="881.78600000000006"/>
    <n v="36153.226000000002"/>
    <n v="39180.180000000008"/>
    <n v="39213.85"/>
  </r>
  <r>
    <n v="2018"/>
    <s v="5030"/>
    <n v="8044"/>
    <x v="83"/>
    <s v="5030220080445021"/>
    <s v="Operations"/>
    <s v="Treatment"/>
    <s v="AWU Instrumentation &amp; Control"/>
    <s v="Personnel"/>
    <x v="5"/>
    <s v="Holiday pay"/>
    <n v="29964.149999999998"/>
    <n v="749.10374999999999"/>
    <n v="30713.253749999996"/>
    <n v="41408.169999999969"/>
    <n v="40195.05999999999"/>
  </r>
  <r>
    <n v="2018"/>
    <s v="5030"/>
    <n v="8051"/>
    <x v="84"/>
    <s v="5030220080515021"/>
    <s v="Operations"/>
    <s v="Treatment"/>
    <s v="Wastewater Treatment"/>
    <s v="Personnel"/>
    <x v="5"/>
    <s v="Holiday pay"/>
    <n v="28542.2"/>
    <n v="713.55500000000006"/>
    <n v="29255.755000000001"/>
    <n v="31081.070000000011"/>
    <n v="33686.94000000001"/>
  </r>
  <r>
    <n v="2018"/>
    <s v="5030"/>
    <n v="8052"/>
    <x v="85"/>
    <s v="5030220080525021"/>
    <s v="Operations"/>
    <s v="Treatment"/>
    <s v="Wastewater Treatment"/>
    <s v="Personnel"/>
    <x v="5"/>
    <s v="Holiday pay"/>
    <n v="35307.31"/>
    <n v="882.68274999999994"/>
    <n v="36189.992749999998"/>
    <n v="32479.269999999986"/>
    <n v="34121.899999999972"/>
  </r>
  <r>
    <n v="2018"/>
    <s v="5030"/>
    <n v="8053"/>
    <x v="86"/>
    <s v="5030220080535021"/>
    <s v="Operations"/>
    <s v="Treatment"/>
    <s v="Lift Stations and Remote Facilities"/>
    <s v="Personnel"/>
    <x v="5"/>
    <s v="Holiday pay"/>
    <n v="68863.149999999965"/>
    <n v="1721.5787499999992"/>
    <n v="70584.728749999966"/>
    <n v="61860.789999999994"/>
    <n v="50506.639999999978"/>
  </r>
  <r>
    <n v="2018"/>
    <s v="5030"/>
    <n v="8061"/>
    <x v="87"/>
    <s v="5030220080615021"/>
    <s v="Operations"/>
    <s v="Treatment"/>
    <s v="Laboratory Services"/>
    <s v="Personnel"/>
    <x v="5"/>
    <s v="Holiday pay"/>
    <n v="34622.829999999987"/>
    <n v="865.57074999999975"/>
    <n v="35488.400749999986"/>
    <n v="32720.690000000021"/>
    <n v="32324.390000000014"/>
  </r>
  <r>
    <n v="2018"/>
    <s v="5030"/>
    <n v="8063"/>
    <x v="88"/>
    <s v="5030220080635021"/>
    <s v="Operations"/>
    <s v="Treatment"/>
    <s v="Laboratory Services"/>
    <s v="Personnel"/>
    <x v="5"/>
    <s v="Holiday pay"/>
    <n v="29459.380000000005"/>
    <n v="736.48450000000014"/>
    <n v="30195.864500000003"/>
    <n v="33228.959999999999"/>
    <n v="29177.160000000018"/>
  </r>
  <r>
    <n v="2018"/>
    <s v="5030"/>
    <n v="8070"/>
    <x v="89"/>
    <s v="5030220080705021"/>
    <s v="Operations"/>
    <s v="Treatment"/>
    <s v="Process Engineering"/>
    <s v="Personnel"/>
    <x v="5"/>
    <s v="Holiday pay"/>
    <n v="18635.120000000003"/>
    <n v="465.8780000000001"/>
    <n v="19100.998000000003"/>
    <n v="14887.52"/>
    <n v="14387.559999999998"/>
  </r>
  <r>
    <n v="2018"/>
    <s v="5030"/>
    <n v="8212"/>
    <x v="90"/>
    <s v="5030220082125021"/>
    <s v="Operations"/>
    <s v="Pipeline Operations"/>
    <s v="Water Meter Operations"/>
    <s v="Personnel"/>
    <x v="5"/>
    <s v="Holiday pay"/>
    <n v="7349.7400000000016"/>
    <n v="183.74350000000004"/>
    <n v="7533.4835000000021"/>
    <n v="3314.67"/>
    <n v="4600.3999999999987"/>
  </r>
  <r>
    <n v="2018"/>
    <s v="5030"/>
    <n v="8214"/>
    <x v="91"/>
    <s v="5030220082145021"/>
    <s v="Operations"/>
    <s v="Pipeline Operations"/>
    <s v="Pipeline Management Services"/>
    <s v="Personnel"/>
    <x v="5"/>
    <s v="Holiday pay"/>
    <n v="16612.89"/>
    <n v="415.32225"/>
    <n v="17028.21225"/>
    <n v="14128.050000000001"/>
    <n v="14916.400000000009"/>
  </r>
  <r>
    <n v="2018"/>
    <s v="5030"/>
    <n v="8217"/>
    <x v="92"/>
    <s v="5030220082175021"/>
    <s v="Operations"/>
    <s v="Pipeline Operations"/>
    <s v="Pipeline Management Services"/>
    <s v="Personnel"/>
    <x v="5"/>
    <s v="Holiday pay"/>
    <n v="20931.090000000007"/>
    <n v="523.27725000000021"/>
    <n v="21454.367250000007"/>
    <n v="30318.839999999993"/>
    <n v="29526.180000000004"/>
  </r>
  <r>
    <n v="2018"/>
    <s v="5030"/>
    <n v="8218"/>
    <x v="93"/>
    <s v="5030220082185021"/>
    <s v="Operations"/>
    <s v="Pipeline Operations"/>
    <s v="Construction &amp; Rehabilitation Services "/>
    <s v="Personnel"/>
    <x v="5"/>
    <s v="Holiday pay"/>
    <n v="17791.059999999994"/>
    <n v="444.77649999999988"/>
    <n v="18235.836499999994"/>
    <n v="7424.9000000000005"/>
    <n v="2476.9200000000005"/>
  </r>
  <r>
    <n v="2018"/>
    <s v="5030"/>
    <n v="8221"/>
    <x v="94"/>
    <s v="5030220082215021"/>
    <s v="Environmental Affairs &amp; Conservation"/>
    <s v="Environmental Affairs &amp; Conservation"/>
    <s v="Special Services"/>
    <s v="Personnel"/>
    <x v="5"/>
    <s v="Holiday pay"/>
    <n v="41156.750000000022"/>
    <n v="1028.9187500000005"/>
    <n v="42185.668750000019"/>
    <n v="45286.789999999935"/>
    <n v="45151.929999999978"/>
  </r>
  <r>
    <n v="2018"/>
    <s v="5030"/>
    <n v="8227"/>
    <x v="27"/>
    <s v="5030220082275021"/>
    <s v="Environmental Affairs &amp; Conservation"/>
    <s v="Environmental Affairs &amp; Conservation"/>
    <s v="Special Services"/>
    <s v="Personnel"/>
    <x v="5"/>
    <s v="Holiday pay"/>
    <n v="3612.1499999999996"/>
    <n v="90.303749999999994"/>
    <n v="3702.4537499999997"/>
    <n v="3553.2799999999993"/>
    <n v="3428.4800000000005"/>
  </r>
  <r>
    <n v="2018"/>
    <s v="5030"/>
    <n v="8231"/>
    <x v="95"/>
    <s v="5030220082315021"/>
    <s v="Operations"/>
    <s v="Pipeline Operations"/>
    <s v="Construction &amp; Rehabilitation Services "/>
    <s v="Personnel"/>
    <x v="5"/>
    <s v="Holiday pay"/>
    <n v="74192.36000000003"/>
    <n v="1854.8090000000009"/>
    <n v="76047.169000000024"/>
    <n v="72161.340000000098"/>
    <n v="68470.030000000086"/>
  </r>
  <r>
    <n v="2016"/>
    <s v="5030"/>
    <n v="8243"/>
    <x v="96"/>
    <s v="5030220082435021"/>
    <s v="Operations"/>
    <s v="Pipeline Operations"/>
    <s v="Construction &amp; Rehabilitation Services "/>
    <s v="Personnel"/>
    <x v="5"/>
    <s v="Holiday pay"/>
    <n v="0"/>
    <m/>
    <n v="0"/>
    <n v="10064.620000000004"/>
    <n v="10966.929999999993"/>
  </r>
  <r>
    <n v="2018"/>
    <s v="5030"/>
    <n v="8248"/>
    <x v="35"/>
    <s v="5030220082485021"/>
    <s v="Support Services"/>
    <s v="Direct Reports"/>
    <s v="Facility Management"/>
    <s v="Personnel"/>
    <x v="5"/>
    <s v="Holiday pay"/>
    <n v="6301.2500000000009"/>
    <n v="157.53125000000003"/>
    <n v="6458.7812500000009"/>
    <n v="6173.3900000000012"/>
    <n v="6444.2099999999973"/>
  </r>
  <r>
    <n v="2018"/>
    <s v="5030"/>
    <n v="8410"/>
    <x v="97"/>
    <s v="5030220084105021"/>
    <s v="Operations"/>
    <s v="Pipeline Operations"/>
    <s v="Construction &amp; Rehabilitation Services "/>
    <s v="Personnel"/>
    <x v="5"/>
    <s v="Holiday pay"/>
    <n v="51588.049999999996"/>
    <n v="1289.7012500000001"/>
    <n v="52877.751249999994"/>
    <n v="53335.780000000042"/>
    <n v="45809.54000000003"/>
  </r>
  <r>
    <n v="2018"/>
    <s v="5030"/>
    <n v="8411"/>
    <x v="36"/>
    <s v="5030220084115021"/>
    <s v="Water Resources Management"/>
    <s v="Water Resources Management"/>
    <s v="Systems Planning"/>
    <s v="Personnel"/>
    <x v="5"/>
    <s v="Holiday pay"/>
    <n v="25067.190000000013"/>
    <n v="626.67975000000035"/>
    <n v="25693.869750000013"/>
    <n v="26812.81"/>
    <n v="21657.509999999984"/>
  </r>
  <r>
    <n v="2018"/>
    <s v="5030"/>
    <n v="8412"/>
    <x v="37"/>
    <s v="5030220084125021"/>
    <s v="Water Resources Management"/>
    <s v="Water Resources Management"/>
    <s v="Utility Development Svcs"/>
    <s v="Personnel"/>
    <x v="5"/>
    <s v="Holiday pay"/>
    <n v="53315.739999999962"/>
    <n v="1332.8934999999992"/>
    <n v="54648.63349999996"/>
    <n v="49154.319999999985"/>
    <n v="46399.879999999983"/>
  </r>
  <r>
    <n v="2018"/>
    <s v="5030"/>
    <n v="8414"/>
    <x v="38"/>
    <s v="5030220084145021"/>
    <s v="Water Resources Management"/>
    <s v="Water Resources Management"/>
    <s v="Infrastructure Management "/>
    <s v="Personnel"/>
    <x v="5"/>
    <s v="Holiday pay"/>
    <n v="24188.649999999994"/>
    <n v="604.71624999999983"/>
    <n v="24793.366249999995"/>
    <n v="25030.87"/>
    <n v="24374.729999999978"/>
  </r>
  <r>
    <n v="2018"/>
    <s v="5030"/>
    <n v="8415"/>
    <x v="98"/>
    <s v="5030220084155021"/>
    <s v="Water Resources Management"/>
    <s v="Water Resources Management"/>
    <s v="Utility Development Svcs"/>
    <s v="Personnel"/>
    <x v="5"/>
    <s v="Holiday pay"/>
    <n v="9890.159999999998"/>
    <n v="247.25399999999996"/>
    <n v="10137.413999999999"/>
    <n v="11980.079999999998"/>
    <n v="10056.84"/>
  </r>
  <r>
    <n v="2018"/>
    <s v="5030"/>
    <n v="8417"/>
    <x v="40"/>
    <s v="5030220084175021"/>
    <s v="Support Services"/>
    <s v="Direct Reports"/>
    <s v="Information Technology"/>
    <s v="Personnel"/>
    <x v="5"/>
    <s v="Holiday pay"/>
    <n v="24482.760000000013"/>
    <n v="612.0690000000003"/>
    <n v="25094.829000000012"/>
    <n v="23641.759999999984"/>
    <n v="23445.839999999989"/>
  </r>
  <r>
    <n v="2018"/>
    <s v="5030"/>
    <n v="8420"/>
    <x v="99"/>
    <s v="5030220084205021"/>
    <s v="Engineering Services"/>
    <s v="Engineering Services"/>
    <s v="Facility Engineering"/>
    <s v="Personnel"/>
    <x v="5"/>
    <s v="Holiday pay"/>
    <n v="58865.27"/>
    <n v="1471.63175"/>
    <n v="60336.901749999997"/>
    <n v="30563.929999999971"/>
    <n v="22366.419999999995"/>
  </r>
  <r>
    <n v="2016"/>
    <s v="5030"/>
    <n v="8422"/>
    <x v="100"/>
    <s v="5030220084225021"/>
    <s v="Engineering Services"/>
    <s v="Engineering Services"/>
    <s v="Facility Engineering"/>
    <s v="Personnel"/>
    <x v="5"/>
    <s v="Holiday pay"/>
    <n v="0"/>
    <m/>
    <n v="0"/>
    <n v="22217.649999999991"/>
    <n v="22783.979999999996"/>
  </r>
  <r>
    <n v="2018"/>
    <s v="5030"/>
    <n v="8431"/>
    <x v="43"/>
    <s v="5030220084315021"/>
    <s v="Engineering Services"/>
    <s v="Engineering Services"/>
    <s v="Distribution System Engineering"/>
    <s v="Personnel"/>
    <x v="5"/>
    <s v="Holiday pay"/>
    <n v="8460.7799999999988"/>
    <n v="211.51949999999999"/>
    <n v="8672.2994999999992"/>
    <n v="8852.4800000000032"/>
    <n v="11983.320000000003"/>
  </r>
  <r>
    <n v="2018"/>
    <s v="5030"/>
    <n v="8440"/>
    <x v="101"/>
    <s v="5030220084405021"/>
    <s v="Engineering Services"/>
    <s v="Engineering Services"/>
    <s v="Collection System Engineering"/>
    <s v="Personnel"/>
    <x v="5"/>
    <s v="Holiday pay"/>
    <n v="62088.599999999962"/>
    <n v="1552.2149999999992"/>
    <n v="63640.814999999959"/>
    <n v="65642.930000000008"/>
    <n v="64491.370000000024"/>
  </r>
  <r>
    <n v="2018"/>
    <s v="5030"/>
    <n v="8442"/>
    <x v="102"/>
    <s v="5030220084425021"/>
    <s v="Operations"/>
    <s v="Pipeline Operations"/>
    <s v="Collection System Services"/>
    <s v="Personnel"/>
    <x v="5"/>
    <s v="Holiday pay"/>
    <n v="55448.969999999987"/>
    <n v="1386.2242499999998"/>
    <n v="56835.194249999986"/>
    <n v="67303.720000000088"/>
    <n v="55358.67000000002"/>
  </r>
  <r>
    <n v="2018"/>
    <s v="5030"/>
    <n v="8443"/>
    <x v="103"/>
    <s v="5030220084435021"/>
    <s v="Operations"/>
    <s v="Pipeline Operations"/>
    <s v="Collection System Services"/>
    <s v="Personnel"/>
    <x v="5"/>
    <s v="Holiday pay"/>
    <n v="4959.57"/>
    <n v="123.98925"/>
    <n v="5083.5592499999993"/>
    <n v="6729.8200000000015"/>
    <n v="6139.4399999999969"/>
  </r>
  <r>
    <n v="2018"/>
    <s v="5030"/>
    <n v="8447"/>
    <x v="104"/>
    <s v="5030220084475021"/>
    <s v="Operations"/>
    <s v="Pipeline Operations"/>
    <s v="Collection System Services"/>
    <s v="Personnel"/>
    <x v="5"/>
    <s v="Holiday pay"/>
    <n v="44059.430000000008"/>
    <n v="1101.4857500000003"/>
    <n v="45160.915750000007"/>
    <n v="35787.489999999991"/>
    <n v="38009.98000000001"/>
  </r>
  <r>
    <n v="2018"/>
    <s v="5030"/>
    <n v="8607"/>
    <x v="105"/>
    <s v="5030220086075021"/>
    <s v="Environmental Affairs &amp; Conservation"/>
    <s v="Environmental Affairs &amp; Conservation"/>
    <s v="Environmental and Regulatory Services"/>
    <s v="Personnel"/>
    <x v="5"/>
    <s v="Holiday pay"/>
    <n v="15292.960000000012"/>
    <n v="382.3240000000003"/>
    <n v="15675.284000000012"/>
    <n v="15365.48"/>
    <n v="16608.330000000005"/>
  </r>
  <r>
    <n v="2018"/>
    <s v="5030"/>
    <n v="8609"/>
    <x v="48"/>
    <s v="5030220086095021"/>
    <s v="Support Services"/>
    <s v="Direct Reports"/>
    <s v="Internal Audit"/>
    <s v="Personnel"/>
    <x v="5"/>
    <s v="Holiday pay"/>
    <n v="5710.56"/>
    <n v="142.76400000000001"/>
    <n v="5853.3240000000005"/>
    <n v="9884.49"/>
    <n v="9769.2000000000044"/>
  </r>
  <r>
    <n v="2018"/>
    <s v="5030"/>
    <n v="8610"/>
    <x v="49"/>
    <s v="5030220086105021"/>
    <s v="Support Services"/>
    <s v="Direct Reports"/>
    <s v="Office of Director"/>
    <s v="Personnel"/>
    <x v="5"/>
    <s v="Holiday pay"/>
    <n v="11164.469999999994"/>
    <n v="279.11174999999986"/>
    <n v="11443.581749999994"/>
    <n v="9866.9199999999983"/>
    <n v="11310.370000000006"/>
  </r>
  <r>
    <n v="2018"/>
    <s v="5030"/>
    <n v="8611"/>
    <x v="60"/>
    <s v="5030220086115021"/>
    <s v="Support Services"/>
    <s v="Financial Services"/>
    <s v="Financial Management"/>
    <s v="Personnel"/>
    <x v="5"/>
    <s v="Holiday pay"/>
    <n v="14816.360000000004"/>
    <n v="370.40900000000011"/>
    <n v="15186.769000000004"/>
    <n v="14819.28000000001"/>
    <n v="14341.28"/>
  </r>
  <r>
    <n v="2018"/>
    <s v="5030"/>
    <n v="8612"/>
    <x v="61"/>
    <s v="5030220086125021"/>
    <s v="Support Services"/>
    <s v="Financial Services"/>
    <s v="Financial Management"/>
    <s v="Personnel"/>
    <x v="5"/>
    <s v="Holiday pay"/>
    <n v="10295.199999999997"/>
    <n v="257.37999999999994"/>
    <n v="10552.579999999996"/>
    <n v="10383.279999999999"/>
    <n v="12834.959999999986"/>
  </r>
  <r>
    <n v="2018"/>
    <s v="5030"/>
    <n v="8613"/>
    <x v="51"/>
    <s v="5030220086135021"/>
    <s v="Support Services"/>
    <s v="Financial Services"/>
    <s v="Supply Chain Management"/>
    <s v="Personnel"/>
    <x v="5"/>
    <s v="Holiday pay"/>
    <n v="11477.160000000002"/>
    <n v="286.92900000000003"/>
    <n v="11764.089000000002"/>
    <n v="11002.399999999998"/>
    <n v="6373.119999999999"/>
  </r>
  <r>
    <n v="2018"/>
    <s v="5030"/>
    <n v="8614"/>
    <x v="62"/>
    <s v="5030220086145021"/>
    <s v="Support Services"/>
    <s v="Financial Services"/>
    <s v="Supply Chain Management"/>
    <s v="Personnel"/>
    <x v="5"/>
    <s v="Holiday pay"/>
    <n v="7029.4000000000042"/>
    <n v="175.73500000000013"/>
    <n v="7205.1350000000039"/>
    <n v="6018.5499999999993"/>
    <n v="6070.8999999999951"/>
  </r>
  <r>
    <n v="2018"/>
    <s v="5030"/>
    <n v="8615"/>
    <x v="52"/>
    <s v="5030220086155021"/>
    <s v="Support Services"/>
    <s v="Financial Services"/>
    <s v="Budget &amp; Accounting"/>
    <s v="Personnel"/>
    <x v="5"/>
    <s v="Holiday pay"/>
    <n v="9064.5599999999959"/>
    <n v="226.61399999999992"/>
    <n v="9291.1739999999954"/>
    <n v="8090.6100000000024"/>
    <n v="9541.1200000000008"/>
  </r>
  <r>
    <n v="2018"/>
    <s v="5030"/>
    <n v="8618"/>
    <x v="106"/>
    <s v="5030220086185021"/>
    <s v="Environmental Affairs &amp; Conservation"/>
    <s v="Environmental Affairs &amp; Conservation"/>
    <s v="Environmental and Regulatory Services"/>
    <s v="Personnel"/>
    <x v="5"/>
    <s v="Holiday pay"/>
    <n v="3740.5600000000004"/>
    <n v="93.51400000000001"/>
    <n v="3834.0740000000005"/>
    <n v="3647.3599999999997"/>
    <n v="3576.3199999999997"/>
  </r>
  <r>
    <n v="2018"/>
    <s v="5030"/>
    <n v="8619"/>
    <x v="53"/>
    <s v="5030220086195021"/>
    <s v="Support Services"/>
    <s v="Direct Reports"/>
    <s v="Management Resiliency"/>
    <s v="Personnel"/>
    <x v="5"/>
    <s v="Holiday pay"/>
    <n v="8339.239999999998"/>
    <n v="208.48099999999997"/>
    <n v="8547.7209999999977"/>
    <n v="0"/>
    <n v="0"/>
  </r>
  <r>
    <n v="2018"/>
    <s v="5030"/>
    <n v="8620"/>
    <x v="54"/>
    <s v="5030220086205021"/>
    <s v="Support Services"/>
    <s v="Direct Reports"/>
    <s v="Office of Director"/>
    <s v="Personnel"/>
    <x v="5"/>
    <s v="Holiday pay"/>
    <n v="2882.5199999999995"/>
    <n v="72.062999999999988"/>
    <n v="2954.5829999999996"/>
    <n v="1200.4799999999998"/>
    <n v="0"/>
  </r>
  <r>
    <n v="2018"/>
    <s v="5030"/>
    <n v="8621"/>
    <x v="64"/>
    <s v="5030220086215021"/>
    <s v="Support Services"/>
    <s v="Financial Services"/>
    <s v="Budget &amp; Accounting"/>
    <s v="Personnel"/>
    <x v="5"/>
    <s v="Holiday pay"/>
    <n v="17723.04"/>
    <n v="443.07600000000002"/>
    <n v="18166.116000000002"/>
    <n v="16537.119999999995"/>
    <n v="17504.88"/>
  </r>
  <r>
    <n v="2018"/>
    <s v="5030"/>
    <n v="8622"/>
    <x v="65"/>
    <s v="5030220086225021"/>
    <s v="Support Services"/>
    <s v="Direct Reports"/>
    <s v="Facility Management"/>
    <s v="Personnel"/>
    <x v="5"/>
    <s v="Holiday pay"/>
    <n v="5896.3099999999995"/>
    <n v="147.40774999999999"/>
    <n v="6043.7177499999998"/>
    <n v="6825.8400000000011"/>
    <n v="4756.8500000000013"/>
  </r>
  <r>
    <n v="2018"/>
    <s v="5030"/>
    <n v="8623"/>
    <x v="66"/>
    <s v="5030220086235021"/>
    <s v="Support Services"/>
    <s v="Direct Reports"/>
    <s v="Facility Management"/>
    <s v="Personnel"/>
    <x v="5"/>
    <s v="Holiday pay"/>
    <n v="7644.96"/>
    <n v="191.12400000000002"/>
    <n v="7836.0839999999998"/>
    <n v="7045.4500000000016"/>
    <n v="6983.8999999999987"/>
  </r>
  <r>
    <n v="2018"/>
    <s v="5030"/>
    <n v="8631"/>
    <x v="67"/>
    <s v="5030220086315021"/>
    <s v="Support Services"/>
    <s v="Direct Reports"/>
    <s v="Information Technology"/>
    <s v="Personnel"/>
    <x v="5"/>
    <s v="Holiday pay"/>
    <n v="18737.62000000001"/>
    <n v="468.44050000000027"/>
    <n v="19206.060500000011"/>
    <n v="41035.33999999996"/>
    <n v="46127.09"/>
  </r>
  <r>
    <n v="2018"/>
    <s v="5030"/>
    <n v="8632"/>
    <x v="68"/>
    <s v="5030220086325021"/>
    <s v="Support Services"/>
    <s v="Direct Reports"/>
    <s v="Information Technology"/>
    <s v="Personnel"/>
    <x v="5"/>
    <s v="Holiday pay"/>
    <n v="25607.000000000007"/>
    <n v="640.17500000000018"/>
    <n v="26247.175000000007"/>
    <n v="0"/>
    <n v="0"/>
  </r>
  <r>
    <n v="2018"/>
    <s v="5030"/>
    <n v="8642"/>
    <x v="31"/>
    <s v="5030220086425021"/>
    <s v="Support Services"/>
    <s v="Financial Services"/>
    <s v="Customer Services"/>
    <s v="Personnel"/>
    <x v="5"/>
    <s v="Holiday pay"/>
    <n v="9639.260000000002"/>
    <n v="240.98150000000007"/>
    <n v="9880.2415000000019"/>
    <n v="7810.7899999999991"/>
    <n v="6953.7599999999993"/>
  </r>
  <r>
    <n v="2018"/>
    <s v="5030"/>
    <n v="8645"/>
    <x v="33"/>
    <s v="5030220086455021"/>
    <s v="Support Services"/>
    <s v="Financial Services"/>
    <s v="Customer Services"/>
    <s v="Personnel"/>
    <x v="5"/>
    <s v="Holiday pay"/>
    <n v="16520.960000000006"/>
    <n v="413.02400000000017"/>
    <n v="16933.984000000008"/>
    <n v="20523.679999999989"/>
    <n v="19160.999999999982"/>
  </r>
  <r>
    <n v="2018"/>
    <s v="5030"/>
    <n v="8711"/>
    <x v="50"/>
    <s v="5030220087115021"/>
    <s v="Environmental Affairs &amp; Conservation"/>
    <s v="Environmental Affairs &amp; Conservation"/>
    <s v="Public Affairs"/>
    <s v="Personnel"/>
    <x v="5"/>
    <s v="Holiday pay"/>
    <n v="12281.730000000003"/>
    <n v="307.04325000000011"/>
    <n v="12588.773250000004"/>
    <n v="10820.340000000002"/>
    <n v="12794.519999999988"/>
  </r>
  <r>
    <n v="2018"/>
    <s v="5030"/>
    <n v="8715"/>
    <x v="63"/>
    <s v="5030220087155021"/>
    <s v="Support Services"/>
    <s v="Financial Services"/>
    <s v="Supply Chain Management"/>
    <s v="Personnel"/>
    <x v="5"/>
    <s v="Holiday pay"/>
    <n v="3301.24"/>
    <n v="82.531000000000006"/>
    <n v="3383.7709999999997"/>
    <n v="3217.9999999999995"/>
    <n v="0"/>
  </r>
  <r>
    <n v="2018"/>
    <s v="5030"/>
    <n v="8721"/>
    <x v="55"/>
    <s v="5030220087215021"/>
    <s v="Support Services"/>
    <s v="Direct Reports"/>
    <s v="Human Resource Services"/>
    <s v="Personnel"/>
    <x v="5"/>
    <s v="Holiday pay"/>
    <n v="3003.9299999999994"/>
    <n v="75.098249999999993"/>
    <n v="3079.0282499999994"/>
    <n v="1149.96"/>
    <n v="997.42000000000007"/>
  </r>
  <r>
    <n v="2018"/>
    <s v="5030"/>
    <n v="8722"/>
    <x v="56"/>
    <s v="5030220087225021"/>
    <s v="Support Services"/>
    <s v="Direct Reports"/>
    <s v="Human Resource Services"/>
    <s v="Personnel"/>
    <x v="5"/>
    <s v="Holiday pay"/>
    <n v="12077.520000000008"/>
    <n v="301.93800000000022"/>
    <n v="12379.458000000008"/>
    <n v="11633.219999999998"/>
    <n v="14204.109999999997"/>
  </r>
  <r>
    <n v="2018"/>
    <s v="5030"/>
    <n v="8723"/>
    <x v="57"/>
    <s v="5030220087235021"/>
    <s v="Support Services"/>
    <s v="Direct Reports"/>
    <s v="Human Resource Services"/>
    <s v="Personnel"/>
    <x v="5"/>
    <s v="Holiday pay"/>
    <n v="7846.329999999999"/>
    <n v="196.15824999999998"/>
    <n v="8042.4882499999994"/>
    <n v="7497.0899999999947"/>
    <n v="7228.1399999999994"/>
  </r>
  <r>
    <n v="2018"/>
    <s v="5030"/>
    <n v="8740"/>
    <x v="58"/>
    <s v="5030220087405021"/>
    <s v="Support Services"/>
    <s v="Direct Reports"/>
    <s v="Safety and Tech Training"/>
    <s v="Personnel"/>
    <x v="5"/>
    <s v="Holiday pay"/>
    <n v="15676.219999999996"/>
    <n v="391.9054999999999"/>
    <n v="16068.125499999996"/>
    <n v="18642.739999999987"/>
    <n v="18334.30999999999"/>
  </r>
  <r>
    <n v="2018"/>
    <s v="5030"/>
    <n v="8741"/>
    <x v="59"/>
    <s v="5030220087415021"/>
    <s v="Support Services"/>
    <s v="Direct Reports"/>
    <s v="Safety and Tech Training"/>
    <s v="Personnel"/>
    <x v="5"/>
    <s v="Holiday pay"/>
    <n v="4757.9500000000007"/>
    <n v="118.94875000000002"/>
    <n v="4876.8987500000003"/>
    <n v="0"/>
    <n v="0"/>
  </r>
  <r>
    <n v="2016"/>
    <s v="5020"/>
    <n v="6021"/>
    <x v="3"/>
    <s v="5020220060215022"/>
    <s v="Operations"/>
    <s v="Treatment"/>
    <s v="Water Treatment"/>
    <s v="Personnel"/>
    <x v="6"/>
    <s v="Accident pay"/>
    <n v="0"/>
    <m/>
    <n v="0"/>
    <n v="2654.65"/>
    <n v="1446.0000000000002"/>
  </r>
  <r>
    <n v="2018"/>
    <s v="5020"/>
    <n v="6022"/>
    <x v="4"/>
    <s v="5020220060225022"/>
    <s v="Operations"/>
    <s v="Treatment"/>
    <s v="Water Treatment"/>
    <s v="Personnel"/>
    <x v="6"/>
    <s v="Accident pay"/>
    <n v="266.3"/>
    <n v="6.6575000000000006"/>
    <n v="272.95750000000004"/>
    <n v="2317.71"/>
    <n v="3563.8499999999995"/>
  </r>
  <r>
    <n v="2018"/>
    <s v="5020"/>
    <n v="6031"/>
    <x v="5"/>
    <s v="5020220060315022"/>
    <s v="Operations"/>
    <s v="Treatment"/>
    <s v="Water Treatment"/>
    <s v="Personnel"/>
    <x v="6"/>
    <s v="Accident pay"/>
    <n v="840.18000000000006"/>
    <n v="21.004500000000004"/>
    <n v="861.18450000000007"/>
    <n v="0"/>
    <n v="0"/>
  </r>
  <r>
    <n v="2018"/>
    <s v="5020"/>
    <n v="6032"/>
    <x v="6"/>
    <s v="5020220060325022"/>
    <s v="Operations"/>
    <s v="Treatment"/>
    <s v="Water Treatment"/>
    <s v="Personnel"/>
    <x v="6"/>
    <s v="Accident pay"/>
    <n v="250.2"/>
    <n v="6.2549999999999999"/>
    <n v="256.45499999999998"/>
    <n v="243.17"/>
    <n v="12105.229999999998"/>
  </r>
  <r>
    <n v="2017"/>
    <s v="5020"/>
    <n v="6042"/>
    <x v="7"/>
    <s v="5020220060425022"/>
    <s v="Operations"/>
    <s v="Treatment"/>
    <s v="Pump Stations &amp; Reservoir Maintenance"/>
    <s v="Personnel"/>
    <x v="6"/>
    <s v="Accident pay"/>
    <n v="0"/>
    <m/>
    <n v="0"/>
    <n v="344.47"/>
    <n v="0"/>
  </r>
  <r>
    <n v="2016"/>
    <s v="5020"/>
    <n v="6043"/>
    <x v="8"/>
    <s v="5020220060435022"/>
    <s v="Operations"/>
    <s v="Treatment"/>
    <s v="AWU Electrical Services"/>
    <s v="Personnel"/>
    <x v="6"/>
    <s v="Accident pay"/>
    <n v="0"/>
    <m/>
    <n v="0"/>
    <n v="6653.3099999999986"/>
    <n v="551.6"/>
  </r>
  <r>
    <n v="2018"/>
    <s v="5020"/>
    <n v="6044"/>
    <x v="9"/>
    <s v="5020220060445022"/>
    <s v="Operations"/>
    <s v="Treatment"/>
    <s v="AWU Instrumentation &amp; Control"/>
    <s v="Personnel"/>
    <x v="6"/>
    <s v="Accident pay"/>
    <n v="127.25999999999999"/>
    <n v="3.1814999999999998"/>
    <n v="130.44149999999999"/>
    <n v="0"/>
    <n v="397.91999999999996"/>
  </r>
  <r>
    <n v="2017"/>
    <s v="5020"/>
    <n v="6061"/>
    <x v="14"/>
    <s v="5020220060615022"/>
    <s v="Operations"/>
    <s v="Treatment"/>
    <s v="Water Treatment"/>
    <s v="Personnel"/>
    <x v="6"/>
    <s v="Accident pay"/>
    <n v="0"/>
    <m/>
    <n v="0"/>
    <n v="33.700000000000003"/>
    <n v="0"/>
  </r>
  <r>
    <n v="2018"/>
    <s v="5020"/>
    <n v="6062"/>
    <x v="15"/>
    <s v="5020220060625022"/>
    <s v="Operations"/>
    <s v="Treatment"/>
    <s v="Water Treatment"/>
    <s v="Personnel"/>
    <x v="6"/>
    <s v="Accident pay"/>
    <n v="925.87"/>
    <n v="23.146750000000001"/>
    <n v="949.01675"/>
    <n v="52.74"/>
    <n v="0"/>
  </r>
  <r>
    <n v="2018"/>
    <s v="5020"/>
    <n v="6212"/>
    <x v="18"/>
    <s v="5020220062125022"/>
    <s v="Operations"/>
    <s v="Pipeline Operations"/>
    <s v="Water Meter Operations"/>
    <s v="Personnel"/>
    <x v="6"/>
    <s v="Accident pay"/>
    <n v="775.73"/>
    <n v="19.393250000000002"/>
    <n v="795.12324999999998"/>
    <n v="3259.4300000000003"/>
    <n v="5335.0700000000006"/>
  </r>
  <r>
    <n v="2018"/>
    <s v="5020"/>
    <n v="6215"/>
    <x v="21"/>
    <s v="5020220062155022"/>
    <s v="Engineering Services"/>
    <s v="Engineering Services"/>
    <s v="Distribution System Engineering"/>
    <s v="Personnel"/>
    <x v="6"/>
    <s v="Accident pay"/>
    <n v="-70.459999999999994"/>
    <n v="-1.7614999999999998"/>
    <n v="-72.221499999999992"/>
    <n v="11217.080000000002"/>
    <n v="33725.269999999997"/>
  </r>
  <r>
    <n v="2016"/>
    <s v="5020"/>
    <n v="6218"/>
    <x v="22"/>
    <s v="5020220062185022"/>
    <s v="Operations"/>
    <s v="Pipeline Operations"/>
    <s v="Water Meter Operations"/>
    <s v="Personnel"/>
    <x v="6"/>
    <s v="Accident pay"/>
    <n v="0"/>
    <m/>
    <n v="0"/>
    <n v="0"/>
    <n v="5664.0999999999995"/>
  </r>
  <r>
    <n v="2016"/>
    <s v="5020"/>
    <n v="6221"/>
    <x v="23"/>
    <s v="5020220062215022"/>
    <s v="Operations"/>
    <s v="Pipeline Operations"/>
    <s v="Distribution System Maintenance"/>
    <s v="Personnel"/>
    <x v="6"/>
    <s v="Accident pay"/>
    <n v="0"/>
    <m/>
    <n v="0"/>
    <n v="28.84"/>
    <n v="2365.4299999999998"/>
  </r>
  <r>
    <n v="2017"/>
    <s v="5020"/>
    <n v="6222"/>
    <x v="24"/>
    <s v="5020220062225022"/>
    <s v="Environmental Affairs &amp; Conservation"/>
    <s v="Environmental Affairs &amp; Conservation"/>
    <s v="Special Services"/>
    <s v="Personnel"/>
    <x v="6"/>
    <s v="Accident pay"/>
    <n v="0"/>
    <m/>
    <n v="0"/>
    <n v="68.040000000000006"/>
    <n v="0"/>
  </r>
  <r>
    <n v="2018"/>
    <s v="5020"/>
    <n v="6223"/>
    <x v="25"/>
    <s v="5020220062235022"/>
    <s v="Operations"/>
    <s v="Pipeline Operations"/>
    <s v="Distribution System Maintenance"/>
    <s v="Personnel"/>
    <x v="6"/>
    <s v="Accident pay"/>
    <n v="6908.7699999999995"/>
    <n v="172.71924999999999"/>
    <n v="7081.4892499999996"/>
    <n v="5098.7199999999993"/>
    <n v="0"/>
  </r>
  <r>
    <n v="2018"/>
    <s v="5020"/>
    <n v="6225"/>
    <x v="26"/>
    <s v="5020220062255022"/>
    <s v="Operations"/>
    <s v="Pipeline Operations"/>
    <s v="Distribution System Maintenance"/>
    <s v="Personnel"/>
    <x v="6"/>
    <s v="Accident pay"/>
    <n v="4061.9199999999992"/>
    <n v="101.54799999999999"/>
    <n v="4163.4679999999989"/>
    <n v="2060.52"/>
    <n v="730.05"/>
  </r>
  <r>
    <n v="2018"/>
    <s v="5020"/>
    <n v="6231"/>
    <x v="28"/>
    <s v="5020220062315022"/>
    <s v="Operations"/>
    <s v="Pipeline Operations"/>
    <s v="Distribution System Maintenance"/>
    <s v="Personnel"/>
    <x v="6"/>
    <s v="Accident pay"/>
    <n v="1798.56"/>
    <n v="44.963999999999999"/>
    <n v="1843.5239999999999"/>
    <n v="2708.4600000000005"/>
    <n v="10286.400000000003"/>
  </r>
  <r>
    <n v="2018"/>
    <s v="5020"/>
    <n v="6232"/>
    <x v="29"/>
    <s v="5020220062325022"/>
    <s v="Operations"/>
    <s v="Pipeline Operations"/>
    <s v="Distribution System Maintenance"/>
    <s v="Personnel"/>
    <x v="6"/>
    <s v="Accident pay"/>
    <n v="16574.290000000005"/>
    <n v="414.35725000000014"/>
    <n v="16988.647250000005"/>
    <n v="8151.54"/>
    <n v="18973.320000000003"/>
  </r>
  <r>
    <n v="2018"/>
    <s v="5020"/>
    <n v="6241"/>
    <x v="30"/>
    <s v="5020220062415022"/>
    <s v="Operations"/>
    <s v="Pipeline Operations"/>
    <s v="Water Meter Operations"/>
    <s v="Personnel"/>
    <x v="6"/>
    <s v="Accident pay"/>
    <n v="6712.5899999999983"/>
    <n v="167.81474999999998"/>
    <n v="6880.4047499999979"/>
    <n v="15754.509999999998"/>
    <n v="22489.260000000006"/>
  </r>
  <r>
    <n v="2018"/>
    <s v="5020"/>
    <n v="6242"/>
    <x v="31"/>
    <s v="5020220062425022"/>
    <s v="Support Services"/>
    <s v="Financial Services"/>
    <s v="Customer Services"/>
    <s v="Personnel"/>
    <x v="6"/>
    <s v="Accident pay"/>
    <n v="1584.4900000000002"/>
    <n v="39.61225000000001"/>
    <n v="1624.1022500000001"/>
    <n v="0"/>
    <n v="0"/>
  </r>
  <r>
    <n v="2017"/>
    <s v="5020"/>
    <n v="6245"/>
    <x v="33"/>
    <s v="5020220062455022"/>
    <s v="Support Services"/>
    <s v="Financial Services"/>
    <s v="Customer Services"/>
    <s v="Personnel"/>
    <x v="6"/>
    <s v="Accident pay"/>
    <n v="0"/>
    <m/>
    <n v="0"/>
    <n v="707.53"/>
    <n v="0"/>
  </r>
  <r>
    <n v="2018"/>
    <s v="5020"/>
    <n v="6416"/>
    <x v="39"/>
    <s v="5020220064165022"/>
    <s v="Operations"/>
    <s v="Pipeline Operations"/>
    <s v="Construction &amp; Rehabilitation Services "/>
    <s v="Personnel"/>
    <x v="6"/>
    <s v="Accident pay"/>
    <n v="507.24"/>
    <n v="12.681000000000001"/>
    <n v="519.92100000000005"/>
    <n v="1194.21"/>
    <n v="115.36"/>
  </r>
  <r>
    <n v="2016"/>
    <s v="5020"/>
    <n v="6606"/>
    <x v="45"/>
    <s v="5020220066065022"/>
    <s v="Environmental Affairs &amp; Conservation"/>
    <s v="Environmental Affairs &amp; Conservation"/>
    <s v="Wildland Conservation"/>
    <s v="Personnel"/>
    <x v="6"/>
    <s v="Accident pay"/>
    <n v="0"/>
    <m/>
    <n v="0"/>
    <n v="423.42999999999995"/>
    <n v="-1.45"/>
  </r>
  <r>
    <n v="2018"/>
    <s v="5020"/>
    <n v="6607"/>
    <x v="46"/>
    <s v="5020220066075022"/>
    <s v="Environmental Affairs &amp; Conservation"/>
    <s v="Environmental Affairs &amp; Conservation"/>
    <s v="Wildland Conservation"/>
    <s v="Personnel"/>
    <x v="6"/>
    <s v="Accident pay"/>
    <n v="-36.76"/>
    <n v="-0.91900000000000004"/>
    <n v="-37.678999999999995"/>
    <n v="1698.5900000000001"/>
    <n v="0"/>
  </r>
  <r>
    <n v="2016"/>
    <s v="5020"/>
    <n v="6608"/>
    <x v="47"/>
    <s v="5020220066085022"/>
    <s v="Environmental Affairs &amp; Conservation"/>
    <s v="Environmental Affairs &amp; Conservation"/>
    <s v="Environmental and Regulatory Services"/>
    <s v="Personnel"/>
    <x v="6"/>
    <s v="Accident pay"/>
    <n v="0"/>
    <m/>
    <n v="0"/>
    <n v="0"/>
    <n v="258.43"/>
  </r>
  <r>
    <n v="2016"/>
    <s v="5020"/>
    <n v="6611"/>
    <x v="50"/>
    <s v="5020220066115022"/>
    <s v="Environmental Affairs &amp; Conservation"/>
    <s v="Environmental Affairs &amp; Conservation"/>
    <s v="Public Affairs"/>
    <s v="Personnel"/>
    <x v="6"/>
    <s v="Accident pay"/>
    <n v="0"/>
    <m/>
    <n v="0"/>
    <n v="0"/>
    <n v="114.91"/>
  </r>
  <r>
    <n v="2016"/>
    <s v="5020"/>
    <n v="6714"/>
    <x v="62"/>
    <s v="5020220067145022"/>
    <s v="Support Services"/>
    <s v="Financial Services"/>
    <s v="Supply Chain Management"/>
    <s v="Personnel"/>
    <x v="6"/>
    <s v="Accident pay"/>
    <n v="0"/>
    <m/>
    <n v="0"/>
    <n v="0"/>
    <n v="974.15999999999963"/>
  </r>
  <r>
    <n v="2017"/>
    <s v="5020"/>
    <n v="6722"/>
    <x v="65"/>
    <s v="5020220067225022"/>
    <s v="Support Services"/>
    <s v="Direct Reports"/>
    <s v="Facility Management"/>
    <s v="Personnel"/>
    <x v="6"/>
    <s v="Accident pay"/>
    <n v="0"/>
    <m/>
    <n v="0"/>
    <n v="4527.24"/>
    <n v="0"/>
  </r>
  <r>
    <n v="2016"/>
    <s v="5020"/>
    <n v="6731"/>
    <x v="67"/>
    <s v="5020220067315022"/>
    <s v="Support Services"/>
    <s v="Direct Reports"/>
    <s v="Information Technology"/>
    <s v="Personnel"/>
    <x v="6"/>
    <s v="Accident pay"/>
    <n v="0"/>
    <m/>
    <n v="0"/>
    <n v="0"/>
    <n v="98.87"/>
  </r>
  <r>
    <n v="2016"/>
    <s v="5020"/>
    <n v="6805"/>
    <x v="69"/>
    <s v="5020220068055022"/>
    <s v="Environmental Affairs &amp; Conservation"/>
    <s v="Environmental Affairs &amp; Conservation"/>
    <s v="Water Conservation"/>
    <s v="Personnel"/>
    <x v="6"/>
    <s v="Accident pay"/>
    <n v="0"/>
    <m/>
    <n v="0"/>
    <n v="0"/>
    <n v="6209.24"/>
  </r>
  <r>
    <n v="2018"/>
    <s v="5030"/>
    <n v="8002"/>
    <x v="74"/>
    <s v="5030220080025022"/>
    <s v="Operations"/>
    <s v="Treatment"/>
    <s v="Treatment Support"/>
    <s v="Personnel"/>
    <x v="6"/>
    <s v="Accident pay"/>
    <n v="250.88"/>
    <n v="6.2720000000000002"/>
    <n v="257.15199999999999"/>
    <n v="0"/>
    <n v="0"/>
  </r>
  <r>
    <n v="2018"/>
    <s v="5030"/>
    <n v="8011"/>
    <x v="76"/>
    <s v="5030220080115022"/>
    <s v="Operations"/>
    <s v="Treatment"/>
    <s v="Wastewater Treatment"/>
    <s v="Personnel"/>
    <x v="6"/>
    <s v="Accident pay"/>
    <n v="681.36"/>
    <n v="17.034000000000002"/>
    <n v="698.39400000000001"/>
    <n v="1922.27"/>
    <n v="13957.310000000001"/>
  </r>
  <r>
    <n v="2018"/>
    <s v="5030"/>
    <n v="8012"/>
    <x v="77"/>
    <s v="5030220080125022"/>
    <s v="Operations"/>
    <s v="Treatment"/>
    <s v="Wastewater Treatment"/>
    <s v="Personnel"/>
    <x v="6"/>
    <s v="Accident pay"/>
    <n v="15884.739999999998"/>
    <n v="397.11849999999998"/>
    <n v="16281.858499999998"/>
    <n v="9096.2199999999975"/>
    <n v="19.850000000000001"/>
  </r>
  <r>
    <n v="2016"/>
    <s v="5030"/>
    <n v="8021"/>
    <x v="78"/>
    <s v="5030220080215022"/>
    <s v="Operations"/>
    <s v="Treatment"/>
    <s v="Lift Stations and Remote Facilities"/>
    <s v="Personnel"/>
    <x v="6"/>
    <s v="Accident pay"/>
    <n v="0"/>
    <m/>
    <n v="0"/>
    <n v="0"/>
    <n v="55.6"/>
  </r>
  <r>
    <n v="2018"/>
    <s v="5030"/>
    <n v="8031"/>
    <x v="79"/>
    <s v="5030220080315022"/>
    <s v="Operations"/>
    <s v="Treatment"/>
    <s v="Wastewater Treatment"/>
    <s v="Personnel"/>
    <x v="6"/>
    <s v="Accident pay"/>
    <n v="61.36"/>
    <n v="1.534"/>
    <n v="62.893999999999998"/>
    <n v="51.58"/>
    <n v="3710.4500000000003"/>
  </r>
  <r>
    <n v="2016"/>
    <s v="5030"/>
    <n v="8032"/>
    <x v="80"/>
    <s v="5030220080325022"/>
    <s v="Operations"/>
    <s v="Treatment"/>
    <s v="Wastewater Treatment"/>
    <s v="Personnel"/>
    <x v="6"/>
    <s v="Accident pay"/>
    <n v="0"/>
    <m/>
    <n v="0"/>
    <n v="71.72"/>
    <n v="796.31000000000006"/>
  </r>
  <r>
    <n v="2018"/>
    <s v="5030"/>
    <n v="8033"/>
    <x v="81"/>
    <s v="5030220080335022"/>
    <s v="Operations"/>
    <s v="Treatment"/>
    <s v="Wastewater Treatment"/>
    <s v="Personnel"/>
    <x v="6"/>
    <s v="Accident pay"/>
    <n v="3662.26"/>
    <n v="91.556500000000014"/>
    <n v="3753.8165000000004"/>
    <n v="0"/>
    <n v="0"/>
  </r>
  <r>
    <n v="2018"/>
    <s v="5030"/>
    <n v="8043"/>
    <x v="82"/>
    <s v="5030220080435022"/>
    <s v="Operations"/>
    <s v="Treatment"/>
    <s v="AWU Electrical Services"/>
    <s v="Personnel"/>
    <x v="6"/>
    <s v="Accident pay"/>
    <n v="5255.6399999999994"/>
    <n v="131.39099999999999"/>
    <n v="5387.030999999999"/>
    <n v="13729.070000000003"/>
    <n v="1147.8800000000001"/>
  </r>
  <r>
    <n v="2018"/>
    <s v="5030"/>
    <n v="8044"/>
    <x v="83"/>
    <s v="5030220080445022"/>
    <s v="Operations"/>
    <s v="Treatment"/>
    <s v="AWU Instrumentation &amp; Control"/>
    <s v="Personnel"/>
    <x v="6"/>
    <s v="Accident pay"/>
    <n v="1734.2600000000002"/>
    <n v="43.356500000000011"/>
    <n v="1777.6165000000003"/>
    <n v="23595.949999999997"/>
    <n v="436.52"/>
  </r>
  <r>
    <n v="2018"/>
    <s v="5030"/>
    <n v="8051"/>
    <x v="84"/>
    <s v="5030220080515022"/>
    <s v="Operations"/>
    <s v="Treatment"/>
    <s v="Wastewater Treatment"/>
    <s v="Personnel"/>
    <x v="6"/>
    <s v="Accident pay"/>
    <n v="1513.97"/>
    <n v="37.849250000000005"/>
    <n v="1551.81925"/>
    <n v="0"/>
    <n v="0"/>
  </r>
  <r>
    <n v="2018"/>
    <s v="5030"/>
    <n v="8052"/>
    <x v="85"/>
    <s v="5030220080525022"/>
    <s v="Operations"/>
    <s v="Treatment"/>
    <s v="Wastewater Treatment"/>
    <s v="Personnel"/>
    <x v="6"/>
    <s v="Accident pay"/>
    <n v="996.81"/>
    <n v="24.920249999999999"/>
    <n v="1021.73025"/>
    <n v="10170.32"/>
    <n v="12706.49"/>
  </r>
  <r>
    <n v="2018"/>
    <s v="5030"/>
    <n v="8053"/>
    <x v="86"/>
    <s v="5030220080535022"/>
    <s v="Operations"/>
    <s v="Treatment"/>
    <s v="Lift Stations and Remote Facilities"/>
    <s v="Personnel"/>
    <x v="6"/>
    <s v="Accident pay"/>
    <n v="5400.52"/>
    <n v="135.01300000000001"/>
    <n v="5535.5330000000004"/>
    <n v="246.54"/>
    <n v="819.53000000000009"/>
  </r>
  <r>
    <n v="2016"/>
    <s v="5030"/>
    <n v="8061"/>
    <x v="87"/>
    <s v="5030220080615022"/>
    <s v="Operations"/>
    <s v="Treatment"/>
    <s v="Laboratory Services"/>
    <s v="Personnel"/>
    <x v="6"/>
    <s v="Accident pay"/>
    <n v="0"/>
    <m/>
    <n v="0"/>
    <n v="46.56"/>
    <n v="16778.990000000002"/>
  </r>
  <r>
    <n v="2016"/>
    <s v="5030"/>
    <n v="8212"/>
    <x v="90"/>
    <s v="5030220082125022"/>
    <s v="Operations"/>
    <s v="Pipeline Operations"/>
    <s v="Water Meter Operations"/>
    <s v="Personnel"/>
    <x v="6"/>
    <s v="Accident pay"/>
    <n v="0"/>
    <m/>
    <n v="0"/>
    <n v="0"/>
    <n v="112.97999999999999"/>
  </r>
  <r>
    <n v="2018"/>
    <s v="5030"/>
    <n v="8214"/>
    <x v="91"/>
    <s v="5030220082145022"/>
    <s v="Operations"/>
    <s v="Pipeline Operations"/>
    <s v="Pipeline Management Services"/>
    <s v="Personnel"/>
    <x v="6"/>
    <s v="Accident pay"/>
    <n v="385.06"/>
    <n v="9.6265000000000001"/>
    <n v="394.68650000000002"/>
    <n v="0"/>
    <n v="0"/>
  </r>
  <r>
    <n v="2017"/>
    <s v="5030"/>
    <n v="8218"/>
    <x v="93"/>
    <s v="5030220082185022"/>
    <s v="Operations"/>
    <s v="Pipeline Operations"/>
    <s v="Construction &amp; Rehabilitation Services "/>
    <s v="Personnel"/>
    <x v="6"/>
    <s v="Accident pay"/>
    <n v="0"/>
    <m/>
    <n v="0"/>
    <n v="171.94"/>
    <n v="0"/>
  </r>
  <r>
    <n v="2018"/>
    <s v="5030"/>
    <n v="8221"/>
    <x v="94"/>
    <s v="5030220082215022"/>
    <s v="Environmental Affairs &amp; Conservation"/>
    <s v="Environmental Affairs &amp; Conservation"/>
    <s v="Special Services"/>
    <s v="Personnel"/>
    <x v="6"/>
    <s v="Accident pay"/>
    <n v="249.55"/>
    <n v="6.2387500000000005"/>
    <n v="255.78875000000002"/>
    <n v="749.4799999999999"/>
    <n v="209.90000000000003"/>
  </r>
  <r>
    <n v="2018"/>
    <s v="5030"/>
    <n v="8231"/>
    <x v="95"/>
    <s v="5030220082315022"/>
    <s v="Operations"/>
    <s v="Pipeline Operations"/>
    <s v="Construction &amp; Rehabilitation Services "/>
    <s v="Personnel"/>
    <x v="6"/>
    <s v="Accident pay"/>
    <n v="748.40000000000009"/>
    <n v="18.710000000000004"/>
    <n v="767.11000000000013"/>
    <n v="1457.25"/>
    <n v="2004.6499999999996"/>
  </r>
  <r>
    <n v="2016"/>
    <s v="5030"/>
    <n v="8243"/>
    <x v="96"/>
    <s v="5030220082435022"/>
    <s v="Operations"/>
    <s v="Pipeline Operations"/>
    <s v="Construction &amp; Rehabilitation Services "/>
    <s v="Personnel"/>
    <x v="6"/>
    <s v="Accident pay"/>
    <n v="0"/>
    <m/>
    <n v="0"/>
    <n v="29.26"/>
    <n v="140.63999999999999"/>
  </r>
  <r>
    <n v="2018"/>
    <s v="5030"/>
    <n v="8410"/>
    <x v="97"/>
    <s v="5030220084105022"/>
    <s v="Operations"/>
    <s v="Pipeline Operations"/>
    <s v="Construction &amp; Rehabilitation Services "/>
    <s v="Personnel"/>
    <x v="6"/>
    <s v="Accident pay"/>
    <n v="221.76"/>
    <n v="5.5440000000000005"/>
    <n v="227.304"/>
    <n v="4465.6499999999996"/>
    <n v="619.20000000000005"/>
  </r>
  <r>
    <n v="2018"/>
    <s v="5030"/>
    <n v="8440"/>
    <x v="101"/>
    <s v="5030220084405022"/>
    <s v="Engineering Services"/>
    <s v="Engineering Services"/>
    <s v="Collection System Engineering"/>
    <s v="Personnel"/>
    <x v="6"/>
    <s v="Accident pay"/>
    <n v="20276.919999999995"/>
    <n v="506.92299999999989"/>
    <n v="20783.842999999993"/>
    <n v="0"/>
    <n v="0"/>
  </r>
  <r>
    <n v="2018"/>
    <s v="5030"/>
    <n v="8442"/>
    <x v="102"/>
    <s v="5030220084425022"/>
    <s v="Operations"/>
    <s v="Pipeline Operations"/>
    <s v="Collection System Services"/>
    <s v="Personnel"/>
    <x v="6"/>
    <s v="Accident pay"/>
    <n v="21761.39"/>
    <n v="544.03475000000003"/>
    <n v="22305.424749999998"/>
    <n v="3510.89"/>
    <n v="1135.3100000000002"/>
  </r>
  <r>
    <n v="2018"/>
    <s v="5030"/>
    <n v="8443"/>
    <x v="103"/>
    <s v="5030220084435022"/>
    <s v="Operations"/>
    <s v="Pipeline Operations"/>
    <s v="Collection System Services"/>
    <s v="Personnel"/>
    <x v="6"/>
    <s v="Accident pay"/>
    <n v="121.2"/>
    <n v="3.0300000000000002"/>
    <n v="124.23"/>
    <n v="0"/>
    <n v="592.32000000000005"/>
  </r>
  <r>
    <n v="2018"/>
    <s v="5030"/>
    <n v="8447"/>
    <x v="104"/>
    <s v="5030220084475022"/>
    <s v="Operations"/>
    <s v="Pipeline Operations"/>
    <s v="Collection System Services"/>
    <s v="Personnel"/>
    <x v="6"/>
    <s v="Accident pay"/>
    <n v="622.83999999999992"/>
    <n v="15.570999999999998"/>
    <n v="638.41099999999994"/>
    <n v="11183.71"/>
    <n v="2220.66"/>
  </r>
  <r>
    <n v="2016"/>
    <s v="5030"/>
    <n v="8607"/>
    <x v="105"/>
    <s v="5030220086075022"/>
    <s v="Environmental Affairs &amp; Conservation"/>
    <s v="Environmental Affairs &amp; Conservation"/>
    <s v="Environmental and Regulatory Services"/>
    <s v="Personnel"/>
    <x v="6"/>
    <s v="Accident pay"/>
    <n v="0"/>
    <m/>
    <n v="0"/>
    <n v="0"/>
    <n v="258.45"/>
  </r>
  <r>
    <n v="2016"/>
    <s v="5030"/>
    <n v="8614"/>
    <x v="62"/>
    <s v="5030220086145022"/>
    <s v="Support Services"/>
    <s v="Financial Services"/>
    <s v="Supply Chain Management"/>
    <s v="Personnel"/>
    <x v="6"/>
    <s v="Accident pay"/>
    <n v="0"/>
    <m/>
    <n v="0"/>
    <n v="0"/>
    <n v="974.15999999999963"/>
  </r>
  <r>
    <n v="2016"/>
    <s v="5030"/>
    <n v="8631"/>
    <x v="67"/>
    <s v="5030220086315022"/>
    <s v="Support Services"/>
    <s v="Direct Reports"/>
    <s v="Information Technology"/>
    <s v="Personnel"/>
    <x v="6"/>
    <s v="Accident pay"/>
    <n v="0"/>
    <m/>
    <n v="0"/>
    <n v="0"/>
    <n v="98.88"/>
  </r>
  <r>
    <n v="2018"/>
    <s v="5030"/>
    <n v="8642"/>
    <x v="31"/>
    <s v="5030220086425022"/>
    <s v="Support Services"/>
    <s v="Financial Services"/>
    <s v="Customer Services"/>
    <s v="Personnel"/>
    <x v="6"/>
    <s v="Accident pay"/>
    <n v="1717.89"/>
    <n v="42.947250000000004"/>
    <n v="1760.83725"/>
    <n v="0"/>
    <n v="0"/>
  </r>
  <r>
    <n v="2017"/>
    <s v="5030"/>
    <n v="8645"/>
    <x v="33"/>
    <s v="5030220086455022"/>
    <s v="Support Services"/>
    <s v="Financial Services"/>
    <s v="Customer Services"/>
    <s v="Personnel"/>
    <x v="6"/>
    <s v="Accident pay"/>
    <n v="0"/>
    <m/>
    <n v="0"/>
    <n v="570.96999999999991"/>
    <n v="0"/>
  </r>
  <r>
    <n v="2016"/>
    <s v="5030"/>
    <n v="8711"/>
    <x v="50"/>
    <s v="5030220087115022"/>
    <s v="Environmental Affairs &amp; Conservation"/>
    <s v="Environmental Affairs &amp; Conservation"/>
    <s v="Public Affairs"/>
    <s v="Personnel"/>
    <x v="6"/>
    <s v="Accident pay"/>
    <n v="0"/>
    <m/>
    <n v="0"/>
    <n v="0"/>
    <n v="114.9"/>
  </r>
  <r>
    <n v="2018"/>
    <s v="5020"/>
    <n v="6002"/>
    <x v="0"/>
    <s v="5020220060025023"/>
    <s v="Operations"/>
    <s v="Treatment"/>
    <s v="Treatment Support"/>
    <s v="Personnel"/>
    <x v="7"/>
    <s v="Sick pay"/>
    <n v="11658.46"/>
    <n v="291.4615"/>
    <n v="11949.921499999999"/>
    <n v="8770.0299999999988"/>
    <n v="2641.13"/>
  </r>
  <r>
    <n v="2018"/>
    <s v="5020"/>
    <n v="6003"/>
    <x v="1"/>
    <s v="5020220060035023"/>
    <s v="Operations"/>
    <s v="Treatment"/>
    <s v="Treatment Enterprise Asset Management System"/>
    <s v="Personnel"/>
    <x v="7"/>
    <s v="Sick pay"/>
    <n v="15365.510000000002"/>
    <n v="384.1377500000001"/>
    <n v="15749.647750000002"/>
    <n v="4123.33"/>
    <n v="3017.1899999999996"/>
  </r>
  <r>
    <n v="2018"/>
    <s v="5020"/>
    <n v="6004"/>
    <x v="2"/>
    <s v="5020220060045023"/>
    <s v="Support Services"/>
    <s v="Direct Reports"/>
    <s v="Security Management"/>
    <s v="Personnel"/>
    <x v="7"/>
    <s v="Sick pay"/>
    <n v="8795.0999999999985"/>
    <n v="219.87749999999997"/>
    <n v="9014.9774999999991"/>
    <n v="6938.5400000000009"/>
    <n v="7126.0600000000022"/>
  </r>
  <r>
    <n v="2018"/>
    <s v="5020"/>
    <n v="6021"/>
    <x v="3"/>
    <s v="5020220060215023"/>
    <s v="Operations"/>
    <s v="Treatment"/>
    <s v="Water Treatment"/>
    <s v="Personnel"/>
    <x v="7"/>
    <s v="Sick pay"/>
    <n v="30689.940000000006"/>
    <n v="767.24850000000015"/>
    <n v="31457.188500000007"/>
    <n v="32969.919999999998"/>
    <n v="41805.970000000008"/>
  </r>
  <r>
    <n v="2018"/>
    <s v="5020"/>
    <n v="6022"/>
    <x v="4"/>
    <s v="5020220060225023"/>
    <s v="Operations"/>
    <s v="Treatment"/>
    <s v="Water Treatment"/>
    <s v="Personnel"/>
    <x v="7"/>
    <s v="Sick pay"/>
    <n v="29672.890000000003"/>
    <n v="741.82225000000017"/>
    <n v="30414.712250000004"/>
    <n v="35235.699999999983"/>
    <n v="30183.770000000019"/>
  </r>
  <r>
    <n v="2018"/>
    <s v="5020"/>
    <n v="6031"/>
    <x v="5"/>
    <s v="5020220060315023"/>
    <s v="Operations"/>
    <s v="Treatment"/>
    <s v="Water Treatment"/>
    <s v="Personnel"/>
    <x v="7"/>
    <s v="Sick pay"/>
    <n v="42926.889999999985"/>
    <n v="1073.1722499999996"/>
    <n v="44000.062249999988"/>
    <n v="34025.270000000004"/>
    <n v="41870.10999999995"/>
  </r>
  <r>
    <n v="2018"/>
    <s v="5020"/>
    <n v="6032"/>
    <x v="6"/>
    <s v="5020220060325023"/>
    <s v="Operations"/>
    <s v="Treatment"/>
    <s v="Water Treatment"/>
    <s v="Personnel"/>
    <x v="7"/>
    <s v="Sick pay"/>
    <n v="36375.010000000017"/>
    <n v="909.37525000000051"/>
    <n v="37284.385250000014"/>
    <n v="32971.350000000006"/>
    <n v="59100.080000000031"/>
  </r>
  <r>
    <n v="2018"/>
    <s v="5020"/>
    <n v="6042"/>
    <x v="7"/>
    <s v="5020220060425023"/>
    <s v="Operations"/>
    <s v="Treatment"/>
    <s v="Pump Stations &amp; Reservoir Maintenance"/>
    <s v="Personnel"/>
    <x v="7"/>
    <s v="Sick pay"/>
    <n v="42380.709999999992"/>
    <n v="1059.5177499999998"/>
    <n v="43440.227749999991"/>
    <n v="37218.779999999992"/>
    <n v="30743.789999999972"/>
  </r>
  <r>
    <n v="2018"/>
    <s v="5020"/>
    <n v="6043"/>
    <x v="8"/>
    <s v="5020220060435023"/>
    <s v="Operations"/>
    <s v="Treatment"/>
    <s v="AWU Electrical Services"/>
    <s v="Personnel"/>
    <x v="7"/>
    <s v="Sick pay"/>
    <n v="25314.049999999996"/>
    <n v="632.85124999999994"/>
    <n v="25946.901249999995"/>
    <n v="47976.46"/>
    <n v="31968.129999999986"/>
  </r>
  <r>
    <n v="2018"/>
    <s v="5020"/>
    <n v="6044"/>
    <x v="9"/>
    <s v="5020220060445023"/>
    <s v="Operations"/>
    <s v="Treatment"/>
    <s v="AWU Instrumentation &amp; Control"/>
    <s v="Personnel"/>
    <x v="7"/>
    <s v="Sick pay"/>
    <n v="36418.299999999988"/>
    <n v="910.45749999999975"/>
    <n v="37328.757499999985"/>
    <n v="51797.7"/>
    <n v="32444.409999999982"/>
  </r>
  <r>
    <n v="2018"/>
    <s v="5020"/>
    <n v="6045"/>
    <x v="10"/>
    <s v="5020220060455023"/>
    <s v="Operations"/>
    <s v="Treatment"/>
    <s v="Pump Stations &amp; Reservoir Maintenance"/>
    <s v="Personnel"/>
    <x v="7"/>
    <s v="Sick pay"/>
    <n v="31905.000000000004"/>
    <n v="797.62500000000011"/>
    <n v="32702.625000000004"/>
    <n v="37242.929999999978"/>
    <n v="23456.459999999992"/>
  </r>
  <r>
    <n v="2018"/>
    <s v="5020"/>
    <n v="6046"/>
    <x v="11"/>
    <s v="5020220060465023"/>
    <s v="Operations"/>
    <s v="Treatment"/>
    <s v="Pump Stations &amp; Reservoir Maintenance"/>
    <s v="Personnel"/>
    <x v="7"/>
    <s v="Sick pay"/>
    <n v="3301.13"/>
    <n v="82.528250000000014"/>
    <n v="3383.65825"/>
    <n v="0"/>
    <n v="0"/>
  </r>
  <r>
    <n v="2018"/>
    <s v="5020"/>
    <n v="6047"/>
    <x v="12"/>
    <s v="5020220060475023"/>
    <s v="Operations"/>
    <s v="Treatment"/>
    <s v="Pump Stations &amp; Reservoir Maintenance"/>
    <s v="Personnel"/>
    <x v="7"/>
    <s v="Sick pay"/>
    <n v="3216.2999999999993"/>
    <n v="80.407499999999985"/>
    <n v="3296.7074999999991"/>
    <n v="0"/>
    <n v="0"/>
  </r>
  <r>
    <n v="2018"/>
    <s v="5020"/>
    <n v="6050"/>
    <x v="13"/>
    <s v="5020220060505023"/>
    <s v="Operations"/>
    <s v="Treatment"/>
    <s v="Laboratory Services"/>
    <s v="Personnel"/>
    <x v="7"/>
    <s v="Sick pay"/>
    <n v="33086.81"/>
    <n v="827.17025000000001"/>
    <n v="33913.980250000001"/>
    <n v="32780.31"/>
    <n v="37514.29"/>
  </r>
  <r>
    <n v="2018"/>
    <s v="5020"/>
    <n v="6061"/>
    <x v="14"/>
    <s v="5020220060615023"/>
    <s v="Operations"/>
    <s v="Treatment"/>
    <s v="Water Treatment"/>
    <s v="Personnel"/>
    <x v="7"/>
    <s v="Sick pay"/>
    <n v="31149.530000000006"/>
    <n v="778.73825000000022"/>
    <n v="31928.268250000005"/>
    <n v="18582.169999999995"/>
    <n v="20130.94000000001"/>
  </r>
  <r>
    <n v="2018"/>
    <s v="5020"/>
    <n v="6062"/>
    <x v="15"/>
    <s v="5020220060625023"/>
    <s v="Operations"/>
    <s v="Treatment"/>
    <s v="Water Treatment"/>
    <s v="Personnel"/>
    <x v="7"/>
    <s v="Sick pay"/>
    <n v="22014.779999999992"/>
    <n v="550.36949999999979"/>
    <n v="22565.149499999992"/>
    <n v="14368.510000000004"/>
    <n v="15720.209999999994"/>
  </r>
  <r>
    <n v="2018"/>
    <s v="5020"/>
    <n v="6070"/>
    <x v="16"/>
    <s v="5020220060705023"/>
    <s v="Operations"/>
    <s v="Treatment"/>
    <s v="Process Engineering"/>
    <s v="Personnel"/>
    <x v="7"/>
    <s v="Sick pay"/>
    <n v="9953.9499999999989"/>
    <n v="248.84875"/>
    <n v="10202.798749999998"/>
    <n v="5128.5999999999995"/>
    <n v="5891.2900000000009"/>
  </r>
  <r>
    <n v="2018"/>
    <s v="5020"/>
    <n v="6211"/>
    <x v="17"/>
    <s v="5020220062115023"/>
    <s v="Operations"/>
    <s v="Pipeline Operations"/>
    <s v="Pipeline Management Services"/>
    <s v="Personnel"/>
    <x v="7"/>
    <s v="Sick pay"/>
    <n v="21097.450000000012"/>
    <n v="527.43625000000031"/>
    <n v="21624.88625000001"/>
    <n v="22053.369999999992"/>
    <n v="17323.53000000001"/>
  </r>
  <r>
    <n v="2018"/>
    <s v="5020"/>
    <n v="6212"/>
    <x v="18"/>
    <s v="5020220062125023"/>
    <s v="Operations"/>
    <s v="Pipeline Operations"/>
    <s v="Water Meter Operations"/>
    <s v="Personnel"/>
    <x v="7"/>
    <s v="Sick pay"/>
    <n v="24030.079999999998"/>
    <n v="600.75199999999995"/>
    <n v="24630.831999999999"/>
    <n v="24724.029999999992"/>
    <n v="18912.599999999991"/>
  </r>
  <r>
    <n v="2018"/>
    <s v="5020"/>
    <n v="6213"/>
    <x v="19"/>
    <s v="5020220062135023"/>
    <s v="Operations"/>
    <s v="Pipeline Operations"/>
    <s v="Construction &amp; Rehabilitation Services "/>
    <s v="Personnel"/>
    <x v="7"/>
    <s v="Sick pay"/>
    <n v="11816.039999999992"/>
    <n v="295.40099999999978"/>
    <n v="12111.440999999992"/>
    <n v="778.87999999999988"/>
    <n v="1846.5400000000002"/>
  </r>
  <r>
    <n v="2018"/>
    <s v="5020"/>
    <n v="6214"/>
    <x v="20"/>
    <s v="5020220062145023"/>
    <s v="Operations"/>
    <s v="Pipeline Operations"/>
    <s v="Pipeline Management Services"/>
    <s v="Personnel"/>
    <x v="7"/>
    <s v="Sick pay"/>
    <n v="17466.729999999996"/>
    <n v="436.66824999999994"/>
    <n v="17903.398249999995"/>
    <n v="12937.449999999997"/>
    <n v="18144.339999999989"/>
  </r>
  <r>
    <n v="2018"/>
    <s v="5020"/>
    <n v="6215"/>
    <x v="21"/>
    <s v="5020220062155023"/>
    <s v="Engineering Services"/>
    <s v="Engineering Services"/>
    <s v="Distribution System Engineering"/>
    <s v="Personnel"/>
    <x v="7"/>
    <s v="Sick pay"/>
    <n v="23485.829999999994"/>
    <n v="587.14574999999991"/>
    <n v="24072.975749999994"/>
    <n v="29559.949999999993"/>
    <n v="26398.920000000006"/>
  </r>
  <r>
    <n v="2018"/>
    <s v="5020"/>
    <n v="6218"/>
    <x v="22"/>
    <s v="5020220062185023"/>
    <s v="Operations"/>
    <s v="Pipeline Operations"/>
    <s v="Water Meter Operations"/>
    <s v="Personnel"/>
    <x v="7"/>
    <s v="Sick pay"/>
    <n v="5597.2500000000009"/>
    <n v="139.93125000000003"/>
    <n v="5737.1812500000005"/>
    <n v="12047.080000000011"/>
    <n v="7738.9599999999982"/>
  </r>
  <r>
    <n v="2018"/>
    <s v="5020"/>
    <n v="6221"/>
    <x v="23"/>
    <s v="5020220062215023"/>
    <s v="Operations"/>
    <s v="Pipeline Operations"/>
    <s v="Distribution System Maintenance"/>
    <s v="Personnel"/>
    <x v="7"/>
    <s v="Sick pay"/>
    <n v="4005.5899999999997"/>
    <n v="100.13974999999999"/>
    <n v="4105.7297499999995"/>
    <n v="3750.4100000000003"/>
    <n v="3074.2500000000005"/>
  </r>
  <r>
    <n v="2018"/>
    <s v="5020"/>
    <n v="6222"/>
    <x v="24"/>
    <s v="5020220062225023"/>
    <s v="Environmental Affairs &amp; Conservation"/>
    <s v="Environmental Affairs &amp; Conservation"/>
    <s v="Special Services"/>
    <s v="Personnel"/>
    <x v="7"/>
    <s v="Sick pay"/>
    <n v="34827.519999999997"/>
    <n v="870.68799999999999"/>
    <n v="35698.207999999999"/>
    <n v="22552.849999999991"/>
    <n v="23269.800000000007"/>
  </r>
  <r>
    <n v="2018"/>
    <s v="5020"/>
    <n v="6223"/>
    <x v="25"/>
    <s v="5020220062235023"/>
    <s v="Operations"/>
    <s v="Pipeline Operations"/>
    <s v="Distribution System Maintenance"/>
    <s v="Personnel"/>
    <x v="7"/>
    <s v="Sick pay"/>
    <n v="18305.600000000006"/>
    <n v="457.64000000000016"/>
    <n v="18763.240000000005"/>
    <n v="19368.120000000006"/>
    <n v="13002.530000000002"/>
  </r>
  <r>
    <n v="2018"/>
    <s v="5020"/>
    <n v="6225"/>
    <x v="26"/>
    <s v="5020220062255023"/>
    <s v="Operations"/>
    <s v="Pipeline Operations"/>
    <s v="Distribution System Maintenance"/>
    <s v="Personnel"/>
    <x v="7"/>
    <s v="Sick pay"/>
    <n v="24850.69000000001"/>
    <n v="621.26725000000033"/>
    <n v="25471.95725000001"/>
    <n v="41644.839999999967"/>
    <n v="28492.790000000019"/>
  </r>
  <r>
    <n v="2018"/>
    <s v="5020"/>
    <n v="6227"/>
    <x v="27"/>
    <s v="5020220062275023"/>
    <s v="Environmental Affairs &amp; Conservation"/>
    <s v="Environmental Affairs &amp; Conservation"/>
    <s v="Special Services"/>
    <s v="Personnel"/>
    <x v="7"/>
    <s v="Sick pay"/>
    <n v="5300.25"/>
    <n v="132.50624999999999"/>
    <n v="5432.7562500000004"/>
    <n v="2265.5700000000006"/>
    <n v="2902.5200000000009"/>
  </r>
  <r>
    <n v="2018"/>
    <s v="5020"/>
    <n v="6231"/>
    <x v="28"/>
    <s v="5020220062315023"/>
    <s v="Operations"/>
    <s v="Pipeline Operations"/>
    <s v="Distribution System Maintenance"/>
    <s v="Personnel"/>
    <x v="7"/>
    <s v="Sick pay"/>
    <n v="66359.110000000015"/>
    <n v="1658.9777500000005"/>
    <n v="68018.087750000021"/>
    <n v="61870.130000000026"/>
    <n v="65877.419999999969"/>
  </r>
  <r>
    <n v="2018"/>
    <s v="5020"/>
    <n v="6232"/>
    <x v="29"/>
    <s v="5020220062325023"/>
    <s v="Operations"/>
    <s v="Pipeline Operations"/>
    <s v="Distribution System Maintenance"/>
    <s v="Personnel"/>
    <x v="7"/>
    <s v="Sick pay"/>
    <n v="11548.040000000005"/>
    <n v="288.70100000000014"/>
    <n v="11836.741000000005"/>
    <n v="17678.099999999995"/>
    <n v="31628.429999999982"/>
  </r>
  <r>
    <n v="2018"/>
    <s v="5020"/>
    <n v="6241"/>
    <x v="30"/>
    <s v="5020220062415023"/>
    <s v="Operations"/>
    <s v="Pipeline Operations"/>
    <s v="Water Meter Operations"/>
    <s v="Personnel"/>
    <x v="7"/>
    <s v="Sick pay"/>
    <n v="77828.220000000059"/>
    <n v="1945.7055000000016"/>
    <n v="79773.925500000056"/>
    <n v="64839.140000000043"/>
    <n v="61196.02"/>
  </r>
  <r>
    <n v="2018"/>
    <s v="5020"/>
    <n v="6242"/>
    <x v="31"/>
    <s v="5020220062425023"/>
    <s v="Support Services"/>
    <s v="Financial Services"/>
    <s v="Customer Services"/>
    <s v="Personnel"/>
    <x v="7"/>
    <s v="Sick pay"/>
    <n v="13516.619999999995"/>
    <n v="337.91549999999989"/>
    <n v="13854.535499999994"/>
    <n v="7677.3599999999988"/>
    <n v="12114.589999999997"/>
  </r>
  <r>
    <n v="2016"/>
    <s v="5020"/>
    <n v="6243"/>
    <x v="32"/>
    <s v="5020220062435023"/>
    <s v="Operations"/>
    <s v="Pipeline Operations"/>
    <s v="Construction &amp; Rehabilitation Services "/>
    <s v="Personnel"/>
    <x v="7"/>
    <s v="Sick pay"/>
    <n v="0"/>
    <m/>
    <n v="0"/>
    <n v="203.04"/>
    <n v="43.95"/>
  </r>
  <r>
    <n v="2018"/>
    <s v="5020"/>
    <n v="6245"/>
    <x v="33"/>
    <s v="5020220062455023"/>
    <s v="Support Services"/>
    <s v="Financial Services"/>
    <s v="Customer Services"/>
    <s v="Personnel"/>
    <x v="7"/>
    <s v="Sick pay"/>
    <n v="19026.949999999993"/>
    <n v="475.67374999999987"/>
    <n v="19502.623749999992"/>
    <n v="19192.489999999994"/>
    <n v="14719.149999999996"/>
  </r>
  <r>
    <n v="2018"/>
    <s v="5020"/>
    <n v="6248"/>
    <x v="35"/>
    <s v="5020220062485023"/>
    <s v="Support Services"/>
    <s v="Direct Reports"/>
    <s v="Facility Management"/>
    <s v="Personnel"/>
    <x v="7"/>
    <s v="Sick pay"/>
    <n v="7965.4300000000021"/>
    <n v="199.13575000000006"/>
    <n v="8164.5657500000025"/>
    <n v="11742.380000000005"/>
    <n v="6203.9500000000007"/>
  </r>
  <r>
    <n v="2018"/>
    <s v="5020"/>
    <n v="6411"/>
    <x v="36"/>
    <s v="5020220064115023"/>
    <s v="Water Resources Management"/>
    <s v="Water Resources Management"/>
    <s v="Systems Planning"/>
    <s v="Personnel"/>
    <x v="7"/>
    <s v="Sick pay"/>
    <n v="25925.110000000004"/>
    <n v="648.12775000000011"/>
    <n v="26573.237750000004"/>
    <n v="17038.189999999999"/>
    <n v="21695.01"/>
  </r>
  <r>
    <n v="2018"/>
    <s v="5020"/>
    <n v="6412"/>
    <x v="37"/>
    <s v="5020220064125023"/>
    <s v="Water Resources Management"/>
    <s v="Water Resources Management"/>
    <s v="Utility Development Svcs"/>
    <s v="Personnel"/>
    <x v="7"/>
    <s v="Sick pay"/>
    <n v="24288.429999999993"/>
    <n v="607.21074999999985"/>
    <n v="24895.640749999991"/>
    <n v="27845.969999999979"/>
    <n v="33731.42"/>
  </r>
  <r>
    <n v="2018"/>
    <s v="5020"/>
    <n v="6414"/>
    <x v="38"/>
    <s v="5020220064145023"/>
    <s v="Water Resources Management"/>
    <s v="Water Resources Management"/>
    <s v="Infrastructure Management "/>
    <s v="Personnel"/>
    <x v="7"/>
    <s v="Sick pay"/>
    <n v="27169.629999999972"/>
    <n v="679.24074999999937"/>
    <n v="27848.870749999973"/>
    <n v="23068.389999999985"/>
    <n v="28874.879999999979"/>
  </r>
  <r>
    <n v="2018"/>
    <s v="5020"/>
    <n v="6416"/>
    <x v="39"/>
    <s v="5020220064165023"/>
    <s v="Operations"/>
    <s v="Pipeline Operations"/>
    <s v="Construction &amp; Rehabilitation Services "/>
    <s v="Personnel"/>
    <x v="7"/>
    <s v="Sick pay"/>
    <n v="20581.320000000011"/>
    <n v="514.53300000000024"/>
    <n v="21095.85300000001"/>
    <n v="6727.4299999999994"/>
    <n v="7934.4399999999987"/>
  </r>
  <r>
    <n v="2018"/>
    <s v="5020"/>
    <n v="6417"/>
    <x v="40"/>
    <s v="5020220064175023"/>
    <s v="Support Services"/>
    <s v="Direct Reports"/>
    <s v="Information Technology"/>
    <s v="Personnel"/>
    <x v="7"/>
    <s v="Sick pay"/>
    <n v="18589.600000000002"/>
    <n v="464.74000000000007"/>
    <n v="19054.340000000004"/>
    <n v="14981.329999999993"/>
    <n v="22080.969999999976"/>
  </r>
  <r>
    <n v="2018"/>
    <s v="5020"/>
    <n v="6420"/>
    <x v="41"/>
    <s v="5020220064205023"/>
    <s v="Engineering Services"/>
    <s v="Engineering Services"/>
    <s v="Facility Engineering"/>
    <s v="Personnel"/>
    <x v="7"/>
    <s v="Sick pay"/>
    <n v="30815.94999999999"/>
    <n v="770.39874999999984"/>
    <n v="31586.34874999999"/>
    <n v="37813.349999999991"/>
    <n v="22347.569999999992"/>
  </r>
  <r>
    <n v="2016"/>
    <s v="5020"/>
    <n v="6422"/>
    <x v="42"/>
    <s v="5020220064225023"/>
    <s v="Engineering Services"/>
    <s v="Engineering Services"/>
    <s v="Facility Engineering"/>
    <s v="Personnel"/>
    <x v="7"/>
    <s v="Sick pay"/>
    <n v="0"/>
    <m/>
    <n v="0"/>
    <n v="18180.740000000005"/>
    <n v="8689.0299999999988"/>
  </r>
  <r>
    <n v="2018"/>
    <s v="5020"/>
    <n v="6431"/>
    <x v="43"/>
    <s v="5020220064315023"/>
    <s v="Engineering Services"/>
    <s v="Engineering Services"/>
    <s v="Distribution System Engineering"/>
    <s v="Personnel"/>
    <x v="7"/>
    <s v="Sick pay"/>
    <n v="16537.21"/>
    <n v="413.43025"/>
    <n v="16950.64025"/>
    <n v="10034.589999999998"/>
    <n v="14524.450000000006"/>
  </r>
  <r>
    <n v="2018"/>
    <s v="5020"/>
    <n v="6440"/>
    <x v="44"/>
    <s v="5020220064405023"/>
    <s v="Engineering Services"/>
    <s v="Engineering Services"/>
    <s v="Collection System Engineering"/>
    <s v="Personnel"/>
    <x v="7"/>
    <s v="Sick pay"/>
    <n v="21277.419999999995"/>
    <n v="531.93549999999993"/>
    <n v="21809.355499999994"/>
    <n v="15228.619999999999"/>
    <n v="15532.599999999999"/>
  </r>
  <r>
    <n v="2018"/>
    <s v="5020"/>
    <n v="6606"/>
    <x v="45"/>
    <s v="5020220066065023"/>
    <s v="Environmental Affairs &amp; Conservation"/>
    <s v="Environmental Affairs &amp; Conservation"/>
    <s v="Wildland Conservation"/>
    <s v="Personnel"/>
    <x v="7"/>
    <s v="Sick pay"/>
    <n v="17515.129999999997"/>
    <n v="437.87824999999998"/>
    <n v="17953.008249999999"/>
    <n v="13440.490000000003"/>
    <n v="15202.259999999998"/>
  </r>
  <r>
    <n v="2018"/>
    <s v="5020"/>
    <n v="6607"/>
    <x v="46"/>
    <s v="5020220066075023"/>
    <s v="Environmental Affairs &amp; Conservation"/>
    <s v="Environmental Affairs &amp; Conservation"/>
    <s v="Wildland Conservation"/>
    <s v="Personnel"/>
    <x v="7"/>
    <s v="Sick pay"/>
    <n v="20059.87000000001"/>
    <n v="501.49675000000025"/>
    <n v="20561.366750000008"/>
    <n v="15761.430000000002"/>
    <n v="15679.160000000003"/>
  </r>
  <r>
    <n v="2018"/>
    <s v="5020"/>
    <n v="6608"/>
    <x v="47"/>
    <s v="5020220066085023"/>
    <s v="Environmental Affairs &amp; Conservation"/>
    <s v="Environmental Affairs &amp; Conservation"/>
    <s v="Environmental and Regulatory Services"/>
    <s v="Personnel"/>
    <x v="7"/>
    <s v="Sick pay"/>
    <n v="15232.370000000008"/>
    <n v="380.80925000000025"/>
    <n v="15613.179250000008"/>
    <n v="9463.7100000000009"/>
    <n v="11057.17"/>
  </r>
  <r>
    <n v="2018"/>
    <s v="5020"/>
    <n v="6609"/>
    <x v="48"/>
    <s v="5020220066095023"/>
    <s v="Support Services"/>
    <s v="Direct Reports"/>
    <s v="Internal Audit"/>
    <s v="Personnel"/>
    <x v="7"/>
    <s v="Sick pay"/>
    <n v="5773.8299999999981"/>
    <n v="144.34574999999995"/>
    <n v="5918.1757499999985"/>
    <n v="5258.56"/>
    <n v="8447.4299999999985"/>
  </r>
  <r>
    <n v="2018"/>
    <s v="5020"/>
    <n v="6610"/>
    <x v="49"/>
    <s v="5020220066105023"/>
    <s v="Support Services"/>
    <s v="Direct Reports"/>
    <s v="Office of Director"/>
    <s v="Personnel"/>
    <x v="7"/>
    <s v="Sick pay"/>
    <n v="9248.1"/>
    <n v="231.20250000000001"/>
    <n v="9479.3024999999998"/>
    <n v="9728.7599999999966"/>
    <n v="7459.6900000000005"/>
  </r>
  <r>
    <n v="2018"/>
    <s v="5020"/>
    <n v="6611"/>
    <x v="50"/>
    <s v="5020220066115023"/>
    <s v="Environmental Affairs &amp; Conservation"/>
    <s v="Environmental Affairs &amp; Conservation"/>
    <s v="Public Affairs"/>
    <s v="Personnel"/>
    <x v="7"/>
    <s v="Sick pay"/>
    <n v="10460.660000000002"/>
    <n v="261.51650000000006"/>
    <n v="10722.176500000001"/>
    <n v="10804.659999999996"/>
    <n v="11083.899999999996"/>
  </r>
  <r>
    <n v="2018"/>
    <s v="5020"/>
    <n v="6613"/>
    <x v="51"/>
    <s v="5020220066135023"/>
    <s v="Support Services"/>
    <s v="Financial Services"/>
    <s v="Supply Chain Management"/>
    <s v="Personnel"/>
    <x v="7"/>
    <s v="Sick pay"/>
    <n v="10447.020000000004"/>
    <n v="261.17550000000011"/>
    <n v="10708.195500000003"/>
    <n v="9569.8600000000042"/>
    <n v="8686.4000000000015"/>
  </r>
  <r>
    <n v="2018"/>
    <s v="5020"/>
    <n v="6615"/>
    <x v="52"/>
    <s v="5020220066155023"/>
    <s v="Support Services"/>
    <s v="Financial Services"/>
    <s v="Budget &amp; Accounting"/>
    <s v="Personnel"/>
    <x v="7"/>
    <s v="Sick pay"/>
    <n v="10246.83"/>
    <n v="256.17075"/>
    <n v="10503.000749999999"/>
    <n v="7252.329999999999"/>
    <n v="5407.67"/>
  </r>
  <r>
    <n v="2018"/>
    <s v="5020"/>
    <n v="6619"/>
    <x v="53"/>
    <s v="5020220066195023"/>
    <s v="Support Services"/>
    <s v="Direct Reports"/>
    <s v="Management Resiliency"/>
    <s v="Personnel"/>
    <x v="7"/>
    <s v="Sick pay"/>
    <n v="7573.3999999999978"/>
    <n v="189.33499999999995"/>
    <n v="7762.7349999999979"/>
    <n v="0"/>
    <n v="0"/>
  </r>
  <r>
    <n v="2018"/>
    <s v="5020"/>
    <n v="6620"/>
    <x v="54"/>
    <s v="5020220066205023"/>
    <s v="Support Services"/>
    <s v="Direct Reports"/>
    <s v="Office of Director"/>
    <s v="Personnel"/>
    <x v="7"/>
    <s v="Sick pay"/>
    <n v="1498.0299999999997"/>
    <n v="37.450749999999992"/>
    <n v="1535.4807499999997"/>
    <n v="1637.56"/>
    <n v="0"/>
  </r>
  <r>
    <n v="2018"/>
    <s v="5020"/>
    <n v="6621"/>
    <x v="55"/>
    <s v="5020220066215023"/>
    <s v="Support Services"/>
    <s v="Direct Reports"/>
    <s v="Human Resource Services"/>
    <s v="Personnel"/>
    <x v="7"/>
    <s v="Sick pay"/>
    <n v="1520.3100000000002"/>
    <n v="38.007750000000009"/>
    <n v="1558.3177500000002"/>
    <n v="1057.8599999999999"/>
    <n v="850.79"/>
  </r>
  <r>
    <n v="2018"/>
    <s v="5020"/>
    <n v="6622"/>
    <x v="56"/>
    <s v="5020220066225023"/>
    <s v="Support Services"/>
    <s v="Direct Reports"/>
    <s v="Human Resource Services"/>
    <s v="Personnel"/>
    <x v="7"/>
    <s v="Sick pay"/>
    <n v="9178.0500000000011"/>
    <n v="229.45125000000004"/>
    <n v="9407.5012500000012"/>
    <n v="9837.2699999999986"/>
    <n v="5462.119999999999"/>
  </r>
  <r>
    <n v="2018"/>
    <s v="5020"/>
    <n v="6623"/>
    <x v="57"/>
    <s v="5020220066235023"/>
    <s v="Support Services"/>
    <s v="Direct Reports"/>
    <s v="Human Resource Services"/>
    <s v="Personnel"/>
    <x v="7"/>
    <s v="Sick pay"/>
    <n v="9907.6699999999964"/>
    <n v="247.69174999999993"/>
    <n v="10155.361749999996"/>
    <n v="8328.4699999999957"/>
    <n v="6997.7699999999986"/>
  </r>
  <r>
    <n v="2018"/>
    <s v="5020"/>
    <n v="6640"/>
    <x v="58"/>
    <s v="5020220066405023"/>
    <s v="Support Services"/>
    <s v="Direct Reports"/>
    <s v="Safety and Tech Training"/>
    <s v="Personnel"/>
    <x v="7"/>
    <s v="Sick pay"/>
    <n v="7450.9199999999992"/>
    <n v="186.273"/>
    <n v="7637.1929999999993"/>
    <n v="26425.270000000004"/>
    <n v="13596.599999999993"/>
  </r>
  <r>
    <n v="2018"/>
    <s v="5020"/>
    <n v="6641"/>
    <x v="59"/>
    <s v="5020220066415023"/>
    <s v="Support Services"/>
    <s v="Direct Reports"/>
    <s v="Safety and Tech Training"/>
    <s v="Personnel"/>
    <x v="7"/>
    <s v="Sick pay"/>
    <n v="852.28000000000009"/>
    <n v="21.307000000000002"/>
    <n v="873.5870000000001"/>
    <n v="0"/>
    <n v="0"/>
  </r>
  <r>
    <n v="2018"/>
    <s v="5020"/>
    <n v="6711"/>
    <x v="60"/>
    <s v="5020220067115023"/>
    <s v="Support Services"/>
    <s v="Financial Services"/>
    <s v="Financial Management"/>
    <s v="Personnel"/>
    <x v="7"/>
    <s v="Sick pay"/>
    <n v="11979.839999999997"/>
    <n v="299.49599999999992"/>
    <n v="12279.335999999996"/>
    <n v="8341.02"/>
    <n v="9289.1699999999983"/>
  </r>
  <r>
    <n v="2018"/>
    <s v="5020"/>
    <n v="6712"/>
    <x v="61"/>
    <s v="5020220067125023"/>
    <s v="Support Services"/>
    <s v="Financial Services"/>
    <s v="Financial Management"/>
    <s v="Personnel"/>
    <x v="7"/>
    <s v="Sick pay"/>
    <n v="10314.150000000001"/>
    <n v="257.85375000000005"/>
    <n v="10572.003750000002"/>
    <n v="11771.739999999996"/>
    <n v="15069.469999999996"/>
  </r>
  <r>
    <n v="2018"/>
    <s v="5020"/>
    <n v="6714"/>
    <x v="62"/>
    <s v="5020220067145023"/>
    <s v="Support Services"/>
    <s v="Financial Services"/>
    <s v="Supply Chain Management"/>
    <s v="Personnel"/>
    <x v="7"/>
    <s v="Sick pay"/>
    <n v="6252.2600000000057"/>
    <n v="156.30650000000014"/>
    <n v="6408.5665000000063"/>
    <n v="4482.6200000000026"/>
    <n v="4370.1299999999983"/>
  </r>
  <r>
    <n v="2018"/>
    <s v="5020"/>
    <n v="6715"/>
    <x v="63"/>
    <s v="5020220067155023"/>
    <s v="Support Services"/>
    <s v="Financial Services"/>
    <s v="Supply Chain Management"/>
    <s v="Personnel"/>
    <x v="7"/>
    <s v="Sick pay"/>
    <n v="3792.0299999999984"/>
    <n v="94.800749999999965"/>
    <n v="3886.8307499999983"/>
    <n v="3521.59"/>
    <n v="0"/>
  </r>
  <r>
    <n v="2018"/>
    <s v="5020"/>
    <n v="6721"/>
    <x v="64"/>
    <s v="5020220067215023"/>
    <s v="Support Services"/>
    <s v="Financial Services"/>
    <s v="Budget &amp; Accounting"/>
    <s v="Personnel"/>
    <x v="7"/>
    <s v="Sick pay"/>
    <n v="8913.61"/>
    <n v="222.84025000000003"/>
    <n v="9136.4502499999999"/>
    <n v="10823.810000000001"/>
    <n v="16781.170000000006"/>
  </r>
  <r>
    <n v="2018"/>
    <s v="5020"/>
    <n v="6722"/>
    <x v="65"/>
    <s v="5020220067225023"/>
    <s v="Support Services"/>
    <s v="Direct Reports"/>
    <s v="Facility Management"/>
    <s v="Personnel"/>
    <x v="7"/>
    <s v="Sick pay"/>
    <n v="6838.1399999999985"/>
    <n v="170.95349999999996"/>
    <n v="7009.0934999999981"/>
    <n v="7943.0600000000031"/>
    <n v="5336.7700000000013"/>
  </r>
  <r>
    <n v="2018"/>
    <s v="5020"/>
    <n v="6723"/>
    <x v="66"/>
    <s v="5020220067235023"/>
    <s v="Support Services"/>
    <s v="Direct Reports"/>
    <s v="Facility Management"/>
    <s v="Personnel"/>
    <x v="7"/>
    <s v="Sick pay"/>
    <n v="9161.7400000000016"/>
    <n v="229.04350000000005"/>
    <n v="9390.7835000000014"/>
    <n v="9360.2099999999991"/>
    <n v="5712.3300000000008"/>
  </r>
  <r>
    <n v="2018"/>
    <s v="5020"/>
    <n v="6731"/>
    <x v="67"/>
    <s v="5020220067315023"/>
    <s v="Support Services"/>
    <s v="Direct Reports"/>
    <s v="Information Technology"/>
    <s v="Personnel"/>
    <x v="7"/>
    <s v="Sick pay"/>
    <n v="15877.260000000002"/>
    <n v="396.93150000000009"/>
    <n v="16274.191500000003"/>
    <n v="51013.799999999981"/>
    <n v="49649.220000000045"/>
  </r>
  <r>
    <n v="2018"/>
    <s v="5020"/>
    <n v="6732"/>
    <x v="68"/>
    <s v="5020220067325023"/>
    <s v="Support Services"/>
    <s v="Direct Reports"/>
    <s v="Information Technology"/>
    <s v="Personnel"/>
    <x v="7"/>
    <s v="Sick pay"/>
    <n v="18197.830000000002"/>
    <n v="454.94575000000009"/>
    <n v="18652.775750000001"/>
    <n v="0"/>
    <n v="0"/>
  </r>
  <r>
    <n v="2018"/>
    <s v="5020"/>
    <n v="6805"/>
    <x v="69"/>
    <s v="5020220068055023"/>
    <s v="Environmental Affairs &amp; Conservation"/>
    <s v="Environmental Affairs &amp; Conservation"/>
    <s v="Water Conservation"/>
    <s v="Personnel"/>
    <x v="7"/>
    <s v="Sick pay"/>
    <n v="68099.590000000026"/>
    <n v="1702.4897500000006"/>
    <n v="69802.079750000034"/>
    <n v="54317.179999999993"/>
    <n v="40725.380000000012"/>
  </r>
  <r>
    <n v="2018"/>
    <s v="5020"/>
    <n v="7733"/>
    <x v="70"/>
    <s v="5020220077335023"/>
    <s v="Water Resources Management"/>
    <s v="Water Resources Management"/>
    <s v="Utility Development Svcs"/>
    <s v="Personnel"/>
    <x v="7"/>
    <s v="Sick pay"/>
    <n v="9130.08"/>
    <n v="228.25200000000001"/>
    <n v="9358.3320000000003"/>
    <n v="6517.7800000000016"/>
    <n v="7421.3100000000013"/>
  </r>
  <r>
    <n v="2018"/>
    <s v="5030"/>
    <n v="7733"/>
    <x v="70"/>
    <s v="5030220077335023"/>
    <s v="Water Resources Management"/>
    <s v="Water Resources Management"/>
    <s v="Utility Development Svcs"/>
    <s v="Personnel"/>
    <x v="7"/>
    <s v="Sick pay"/>
    <n v="3589.3600000000006"/>
    <n v="89.734000000000023"/>
    <n v="3679.0940000000005"/>
    <n v="2500.4399999999996"/>
    <n v="3820.1699999999987"/>
  </r>
  <r>
    <n v="2018"/>
    <s v="5030"/>
    <n v="7748"/>
    <x v="71"/>
    <s v="5030220077485023"/>
    <s v="Environmental Affairs &amp; Conservation"/>
    <s v="Environmental Affairs &amp; Conservation"/>
    <s v="Special Services"/>
    <s v="Personnel"/>
    <x v="7"/>
    <s v="Sick pay"/>
    <n v="3190.76"/>
    <n v="79.769000000000005"/>
    <n v="3270.5290000000005"/>
    <n v="1778.5300000000002"/>
    <n v="0"/>
  </r>
  <r>
    <n v="2018"/>
    <s v="5020"/>
    <n v="7749"/>
    <x v="72"/>
    <s v="5020220077495023"/>
    <s v="Environmental Affairs &amp; Conservation"/>
    <s v="Environmental Affairs &amp; Conservation"/>
    <s v="Special Services"/>
    <s v="Personnel"/>
    <x v="7"/>
    <s v="Sick pay"/>
    <n v="141"/>
    <n v="3.5250000000000004"/>
    <n v="144.52500000000001"/>
    <n v="1079.99"/>
    <n v="0"/>
  </r>
  <r>
    <n v="2018"/>
    <s v="5020"/>
    <n v="7763"/>
    <x v="73"/>
    <s v="5020220077635023"/>
    <s v="Support Services"/>
    <s v="Financial Services"/>
    <s v="Customer Services"/>
    <s v="Personnel"/>
    <x v="7"/>
    <s v="Sick pay"/>
    <n v="5888.2999999999993"/>
    <n v="147.20749999999998"/>
    <n v="6035.5074999999997"/>
    <n v="1203.6000000000001"/>
    <n v="671.03"/>
  </r>
  <r>
    <n v="2018"/>
    <s v="5030"/>
    <n v="7763"/>
    <x v="73"/>
    <s v="5030220077635023"/>
    <s v="Support Services"/>
    <s v="Financial Services"/>
    <s v="Customer Services"/>
    <s v="Personnel"/>
    <x v="7"/>
    <s v="Sick pay"/>
    <n v="5649.1399999999994"/>
    <n v="141.2285"/>
    <n v="5790.3684999999996"/>
    <n v="1541.9099999999999"/>
    <n v="653.55000000000007"/>
  </r>
  <r>
    <n v="2018"/>
    <s v="5030"/>
    <n v="8002"/>
    <x v="74"/>
    <s v="5030220080025023"/>
    <s v="Operations"/>
    <s v="Treatment"/>
    <s v="Treatment Support"/>
    <s v="Personnel"/>
    <x v="7"/>
    <s v="Sick pay"/>
    <n v="9241.4"/>
    <n v="231.035"/>
    <n v="9472.4349999999995"/>
    <n v="15075.699999999997"/>
    <n v="7950.0099999999993"/>
  </r>
  <r>
    <n v="2018"/>
    <s v="5030"/>
    <n v="8003"/>
    <x v="75"/>
    <s v="5030220080035023"/>
    <s v="Operations"/>
    <s v="Treatment"/>
    <s v="Treatment Enterprise Asset Management System"/>
    <s v="Personnel"/>
    <x v="7"/>
    <s v="Sick pay"/>
    <n v="4233.5700000000006"/>
    <n v="105.83925000000002"/>
    <n v="4339.4092500000006"/>
    <n v="1449.56"/>
    <n v="1267.6499999999999"/>
  </r>
  <r>
    <n v="2018"/>
    <s v="5030"/>
    <n v="8004"/>
    <x v="2"/>
    <s v="5030220080045023"/>
    <s v="Support Services"/>
    <s v="Direct Reports"/>
    <s v="Security Management"/>
    <s v="Personnel"/>
    <x v="7"/>
    <s v="Sick pay"/>
    <n v="8696.6299999999992"/>
    <n v="217.41575"/>
    <n v="8914.0457499999993"/>
    <n v="6938.5199999999986"/>
    <n v="8576.5800000000017"/>
  </r>
  <r>
    <n v="2018"/>
    <s v="5030"/>
    <n v="8011"/>
    <x v="76"/>
    <s v="5030220080115023"/>
    <s v="Operations"/>
    <s v="Treatment"/>
    <s v="Wastewater Treatment"/>
    <s v="Personnel"/>
    <x v="7"/>
    <s v="Sick pay"/>
    <n v="29744.600000000002"/>
    <n v="743.61500000000012"/>
    <n v="30488.215000000004"/>
    <n v="29462.060000000005"/>
    <n v="25755.59"/>
  </r>
  <r>
    <n v="2018"/>
    <s v="5030"/>
    <n v="8012"/>
    <x v="77"/>
    <s v="5030220080125023"/>
    <s v="Operations"/>
    <s v="Treatment"/>
    <s v="Wastewater Treatment"/>
    <s v="Personnel"/>
    <x v="7"/>
    <s v="Sick pay"/>
    <n v="50454.709999999992"/>
    <n v="1261.3677499999999"/>
    <n v="51716.077749999989"/>
    <n v="50163.519999999968"/>
    <n v="38490.620000000024"/>
  </r>
  <r>
    <n v="2018"/>
    <s v="5030"/>
    <n v="8021"/>
    <x v="78"/>
    <s v="5030220080215023"/>
    <s v="Operations"/>
    <s v="Treatment"/>
    <s v="Lift Stations and Remote Facilities"/>
    <s v="Personnel"/>
    <x v="7"/>
    <s v="Sick pay"/>
    <n v="5075.3599999999997"/>
    <n v="126.884"/>
    <n v="5202.2439999999997"/>
    <n v="1037.75"/>
    <n v="2229.85"/>
  </r>
  <r>
    <n v="2018"/>
    <s v="5030"/>
    <n v="8031"/>
    <x v="79"/>
    <s v="5030220080315023"/>
    <s v="Operations"/>
    <s v="Treatment"/>
    <s v="Wastewater Treatment"/>
    <s v="Personnel"/>
    <x v="7"/>
    <s v="Sick pay"/>
    <n v="28981.159999999996"/>
    <n v="724.529"/>
    <n v="29705.688999999995"/>
    <n v="35564.889999999992"/>
    <n v="25911.969999999998"/>
  </r>
  <r>
    <n v="2018"/>
    <s v="5030"/>
    <n v="8032"/>
    <x v="80"/>
    <s v="5030220080325023"/>
    <s v="Operations"/>
    <s v="Treatment"/>
    <s v="Wastewater Treatment"/>
    <s v="Personnel"/>
    <x v="7"/>
    <s v="Sick pay"/>
    <n v="20643.250000000004"/>
    <n v="516.08125000000007"/>
    <n v="21159.331250000003"/>
    <n v="26787.319999999992"/>
    <n v="20020.350000000002"/>
  </r>
  <r>
    <n v="2018"/>
    <s v="5030"/>
    <n v="8033"/>
    <x v="81"/>
    <s v="5030220080335023"/>
    <s v="Operations"/>
    <s v="Treatment"/>
    <s v="Wastewater Treatment"/>
    <s v="Personnel"/>
    <x v="7"/>
    <s v="Sick pay"/>
    <n v="9273.9500000000025"/>
    <n v="231.84875000000008"/>
    <n v="9505.7987500000017"/>
    <n v="8831.5800000000017"/>
    <n v="7609.6499999999987"/>
  </r>
  <r>
    <n v="2018"/>
    <s v="5030"/>
    <n v="8043"/>
    <x v="82"/>
    <s v="5030220080435023"/>
    <s v="Operations"/>
    <s v="Treatment"/>
    <s v="AWU Electrical Services"/>
    <s v="Personnel"/>
    <x v="7"/>
    <s v="Sick pay"/>
    <n v="32096.5"/>
    <n v="802.41250000000002"/>
    <n v="32898.912499999999"/>
    <n v="38670.400000000045"/>
    <n v="43317.950000000055"/>
  </r>
  <r>
    <n v="2018"/>
    <s v="5030"/>
    <n v="8044"/>
    <x v="83"/>
    <s v="5030220080445023"/>
    <s v="Operations"/>
    <s v="Treatment"/>
    <s v="AWU Instrumentation &amp; Control"/>
    <s v="Personnel"/>
    <x v="7"/>
    <s v="Sick pay"/>
    <n v="25878.899999999994"/>
    <n v="646.97249999999985"/>
    <n v="26525.872499999994"/>
    <n v="34713.399999999965"/>
    <n v="30472.870000000003"/>
  </r>
  <r>
    <n v="2018"/>
    <s v="5030"/>
    <n v="8051"/>
    <x v="84"/>
    <s v="5030220080515023"/>
    <s v="Operations"/>
    <s v="Treatment"/>
    <s v="Wastewater Treatment"/>
    <s v="Personnel"/>
    <x v="7"/>
    <s v="Sick pay"/>
    <n v="23094.53"/>
    <n v="577.36324999999999"/>
    <n v="23671.893249999997"/>
    <n v="38865.390000000007"/>
    <n v="38276.560000000005"/>
  </r>
  <r>
    <n v="2018"/>
    <s v="5030"/>
    <n v="8052"/>
    <x v="85"/>
    <s v="5030220080525023"/>
    <s v="Operations"/>
    <s v="Treatment"/>
    <s v="Wastewater Treatment"/>
    <s v="Personnel"/>
    <x v="7"/>
    <s v="Sick pay"/>
    <n v="39512.709999999985"/>
    <n v="987.81774999999971"/>
    <n v="40500.527749999987"/>
    <n v="35058.630000000012"/>
    <n v="39408.94999999999"/>
  </r>
  <r>
    <n v="2018"/>
    <s v="5030"/>
    <n v="8053"/>
    <x v="86"/>
    <s v="5030220080535023"/>
    <s v="Operations"/>
    <s v="Treatment"/>
    <s v="Lift Stations and Remote Facilities"/>
    <s v="Personnel"/>
    <x v="7"/>
    <s v="Sick pay"/>
    <n v="78978.540000000023"/>
    <n v="1974.4635000000007"/>
    <n v="80953.003500000021"/>
    <n v="45476.900000000023"/>
    <n v="45895.589999999975"/>
  </r>
  <r>
    <n v="2018"/>
    <s v="5030"/>
    <n v="8061"/>
    <x v="87"/>
    <s v="5030220080615023"/>
    <s v="Operations"/>
    <s v="Treatment"/>
    <s v="Laboratory Services"/>
    <s v="Personnel"/>
    <x v="7"/>
    <s v="Sick pay"/>
    <n v="37558.799999999996"/>
    <n v="938.96999999999991"/>
    <n v="38497.769999999997"/>
    <n v="31487.800000000007"/>
    <n v="24628.079999999994"/>
  </r>
  <r>
    <n v="2018"/>
    <s v="5030"/>
    <n v="8063"/>
    <x v="88"/>
    <s v="5030220080635023"/>
    <s v="Operations"/>
    <s v="Treatment"/>
    <s v="Laboratory Services"/>
    <s v="Personnel"/>
    <x v="7"/>
    <s v="Sick pay"/>
    <n v="27739.799999999992"/>
    <n v="693.49499999999989"/>
    <n v="28433.294999999991"/>
    <n v="27847.399999999983"/>
    <n v="24864.130000000012"/>
  </r>
  <r>
    <n v="2018"/>
    <s v="5030"/>
    <n v="8070"/>
    <x v="89"/>
    <s v="5030220080705023"/>
    <s v="Operations"/>
    <s v="Treatment"/>
    <s v="Process Engineering"/>
    <s v="Personnel"/>
    <x v="7"/>
    <s v="Sick pay"/>
    <n v="8145.319999999997"/>
    <n v="203.63299999999992"/>
    <n v="8348.9529999999977"/>
    <n v="9466.4600000000009"/>
    <n v="4259.4799999999987"/>
  </r>
  <r>
    <n v="2018"/>
    <s v="5030"/>
    <n v="8212"/>
    <x v="90"/>
    <s v="5030220082125023"/>
    <s v="Operations"/>
    <s v="Pipeline Operations"/>
    <s v="Water Meter Operations"/>
    <s v="Personnel"/>
    <x v="7"/>
    <s v="Sick pay"/>
    <n v="6085.58"/>
    <n v="152.1395"/>
    <n v="6237.7195000000002"/>
    <n v="6084.4600000000019"/>
    <n v="3676.2200000000003"/>
  </r>
  <r>
    <n v="2018"/>
    <s v="5030"/>
    <n v="8214"/>
    <x v="91"/>
    <s v="5030220082145023"/>
    <s v="Operations"/>
    <s v="Pipeline Operations"/>
    <s v="Pipeline Management Services"/>
    <s v="Personnel"/>
    <x v="7"/>
    <s v="Sick pay"/>
    <n v="17657.080000000002"/>
    <n v="441.42700000000008"/>
    <n v="18098.507000000001"/>
    <n v="12692.919999999989"/>
    <n v="17816.299999999996"/>
  </r>
  <r>
    <n v="2018"/>
    <s v="5030"/>
    <n v="8217"/>
    <x v="92"/>
    <s v="5030220082175023"/>
    <s v="Operations"/>
    <s v="Pipeline Operations"/>
    <s v="Pipeline Management Services"/>
    <s v="Personnel"/>
    <x v="7"/>
    <s v="Sick pay"/>
    <n v="19262.680000000004"/>
    <n v="481.56700000000012"/>
    <n v="19744.247000000003"/>
    <n v="18444.05999999999"/>
    <n v="20208.280000000002"/>
  </r>
  <r>
    <n v="2018"/>
    <s v="5030"/>
    <n v="8218"/>
    <x v="93"/>
    <s v="5030220082185023"/>
    <s v="Operations"/>
    <s v="Pipeline Operations"/>
    <s v="Construction &amp; Rehabilitation Services "/>
    <s v="Personnel"/>
    <x v="7"/>
    <s v="Sick pay"/>
    <n v="16844.019999999997"/>
    <n v="421.10049999999995"/>
    <n v="17265.120499999997"/>
    <n v="2746.1200000000008"/>
    <n v="1895.2699999999998"/>
  </r>
  <r>
    <n v="2018"/>
    <s v="5030"/>
    <n v="8221"/>
    <x v="94"/>
    <s v="5030220082215023"/>
    <s v="Environmental Affairs &amp; Conservation"/>
    <s v="Environmental Affairs &amp; Conservation"/>
    <s v="Special Services"/>
    <s v="Personnel"/>
    <x v="7"/>
    <s v="Sick pay"/>
    <n v="31143.250000000015"/>
    <n v="778.58125000000041"/>
    <n v="31921.831250000014"/>
    <n v="44550.870000000024"/>
    <n v="43587.739999999969"/>
  </r>
  <r>
    <n v="2018"/>
    <s v="5030"/>
    <n v="8227"/>
    <x v="27"/>
    <s v="5030220082275023"/>
    <s v="Environmental Affairs &amp; Conservation"/>
    <s v="Environmental Affairs &amp; Conservation"/>
    <s v="Special Services"/>
    <s v="Personnel"/>
    <x v="7"/>
    <s v="Sick pay"/>
    <n v="5330.2599999999993"/>
    <n v="133.25649999999999"/>
    <n v="5463.5164999999997"/>
    <n v="2265.58"/>
    <n v="2902.5200000000013"/>
  </r>
  <r>
    <n v="2018"/>
    <s v="5030"/>
    <n v="8231"/>
    <x v="95"/>
    <s v="5030220082315023"/>
    <s v="Operations"/>
    <s v="Pipeline Operations"/>
    <s v="Construction &amp; Rehabilitation Services "/>
    <s v="Personnel"/>
    <x v="7"/>
    <s v="Sick pay"/>
    <n v="66514.49000000002"/>
    <n v="1662.8622500000006"/>
    <n v="68177.352250000025"/>
    <n v="48893.910000000011"/>
    <n v="46218.450000000012"/>
  </r>
  <r>
    <n v="2016"/>
    <s v="5030"/>
    <n v="8243"/>
    <x v="96"/>
    <s v="5030220082435023"/>
    <s v="Operations"/>
    <s v="Pipeline Operations"/>
    <s v="Construction &amp; Rehabilitation Services "/>
    <s v="Personnel"/>
    <x v="7"/>
    <s v="Sick pay"/>
    <n v="0"/>
    <m/>
    <n v="0"/>
    <n v="10649.629999999997"/>
    <n v="12133.070000000002"/>
  </r>
  <r>
    <n v="2018"/>
    <s v="5030"/>
    <n v="8248"/>
    <x v="35"/>
    <s v="5030220082485023"/>
    <s v="Support Services"/>
    <s v="Direct Reports"/>
    <s v="Facility Management"/>
    <s v="Personnel"/>
    <x v="7"/>
    <s v="Sick pay"/>
    <n v="7965.4"/>
    <n v="199.13499999999999"/>
    <n v="8164.5349999999999"/>
    <n v="11742.360000000004"/>
    <n v="6087.9499999999989"/>
  </r>
  <r>
    <n v="2018"/>
    <s v="5030"/>
    <n v="8410"/>
    <x v="97"/>
    <s v="5030220084105023"/>
    <s v="Operations"/>
    <s v="Pipeline Operations"/>
    <s v="Construction &amp; Rehabilitation Services "/>
    <s v="Personnel"/>
    <x v="7"/>
    <s v="Sick pay"/>
    <n v="48186.750000000015"/>
    <n v="1204.6687500000005"/>
    <n v="49391.418750000012"/>
    <n v="49369.300000000017"/>
    <n v="39956.680000000044"/>
  </r>
  <r>
    <n v="2018"/>
    <s v="5030"/>
    <n v="8411"/>
    <x v="36"/>
    <s v="5030220084115023"/>
    <s v="Water Resources Management"/>
    <s v="Water Resources Management"/>
    <s v="Systems Planning"/>
    <s v="Personnel"/>
    <x v="7"/>
    <s v="Sick pay"/>
    <n v="16625.810000000001"/>
    <n v="415.64525000000003"/>
    <n v="17041.455250000003"/>
    <n v="13084.580000000002"/>
    <n v="15400.970000000001"/>
  </r>
  <r>
    <n v="2018"/>
    <s v="5030"/>
    <n v="8412"/>
    <x v="37"/>
    <s v="5030220084125023"/>
    <s v="Water Resources Management"/>
    <s v="Water Resources Management"/>
    <s v="Utility Development Svcs"/>
    <s v="Personnel"/>
    <x v="7"/>
    <s v="Sick pay"/>
    <n v="48792.760000000009"/>
    <n v="1219.8190000000002"/>
    <n v="50012.579000000012"/>
    <n v="43250.709999999985"/>
    <n v="48423.690000000017"/>
  </r>
  <r>
    <n v="2018"/>
    <s v="5030"/>
    <n v="8414"/>
    <x v="38"/>
    <s v="5030220084145023"/>
    <s v="Water Resources Management"/>
    <s v="Water Resources Management"/>
    <s v="Infrastructure Management "/>
    <s v="Personnel"/>
    <x v="7"/>
    <s v="Sick pay"/>
    <n v="26734.179999999964"/>
    <n v="668.35449999999912"/>
    <n v="27402.534499999962"/>
    <n v="22663.229999999989"/>
    <n v="26682.84"/>
  </r>
  <r>
    <n v="2018"/>
    <s v="5030"/>
    <n v="8415"/>
    <x v="98"/>
    <s v="5030220084155023"/>
    <s v="Water Resources Management"/>
    <s v="Water Resources Management"/>
    <s v="Utility Development Svcs"/>
    <s v="Personnel"/>
    <x v="7"/>
    <s v="Sick pay"/>
    <n v="8636.14"/>
    <n v="215.90350000000001"/>
    <n v="8852.0434999999998"/>
    <n v="15772.440000000002"/>
    <n v="9911.2799999999988"/>
  </r>
  <r>
    <n v="2018"/>
    <s v="5030"/>
    <n v="8417"/>
    <x v="40"/>
    <s v="5030220084175023"/>
    <s v="Support Services"/>
    <s v="Direct Reports"/>
    <s v="Information Technology"/>
    <s v="Personnel"/>
    <x v="7"/>
    <s v="Sick pay"/>
    <n v="17608.650000000001"/>
    <n v="440.21625000000006"/>
    <n v="18048.866250000003"/>
    <n v="14810.549999999994"/>
    <n v="24677.289999999979"/>
  </r>
  <r>
    <n v="2018"/>
    <s v="5030"/>
    <n v="8420"/>
    <x v="99"/>
    <s v="5030220084205023"/>
    <s v="Engineering Services"/>
    <s v="Engineering Services"/>
    <s v="Facility Engineering"/>
    <s v="Personnel"/>
    <x v="7"/>
    <s v="Sick pay"/>
    <n v="35120.580000000009"/>
    <n v="878.01450000000023"/>
    <n v="35998.594500000007"/>
    <n v="17963.150000000001"/>
    <n v="16993.46"/>
  </r>
  <r>
    <n v="2016"/>
    <s v="5030"/>
    <n v="8422"/>
    <x v="100"/>
    <s v="5030220084225023"/>
    <s v="Engineering Services"/>
    <s v="Engineering Services"/>
    <s v="Facility Engineering"/>
    <s v="Personnel"/>
    <x v="7"/>
    <s v="Sick pay"/>
    <n v="0"/>
    <m/>
    <n v="0"/>
    <n v="13009.4"/>
    <n v="12962.8"/>
  </r>
  <r>
    <n v="2018"/>
    <s v="5030"/>
    <n v="8431"/>
    <x v="43"/>
    <s v="5030220084315023"/>
    <s v="Engineering Services"/>
    <s v="Engineering Services"/>
    <s v="Distribution System Engineering"/>
    <s v="Personnel"/>
    <x v="7"/>
    <s v="Sick pay"/>
    <n v="6968.32"/>
    <n v="174.208"/>
    <n v="7142.5279999999993"/>
    <n v="8770.9600000000009"/>
    <n v="14135.080000000002"/>
  </r>
  <r>
    <n v="2018"/>
    <s v="5030"/>
    <n v="8440"/>
    <x v="101"/>
    <s v="5030220084405023"/>
    <s v="Engineering Services"/>
    <s v="Engineering Services"/>
    <s v="Collection System Engineering"/>
    <s v="Personnel"/>
    <x v="7"/>
    <s v="Sick pay"/>
    <n v="71763.39999999998"/>
    <n v="1794.0849999999996"/>
    <n v="73557.484999999986"/>
    <n v="67466.320000000022"/>
    <n v="55917.150000000009"/>
  </r>
  <r>
    <n v="2018"/>
    <s v="5030"/>
    <n v="8442"/>
    <x v="102"/>
    <s v="5030220084425023"/>
    <s v="Operations"/>
    <s v="Pipeline Operations"/>
    <s v="Collection System Services"/>
    <s v="Personnel"/>
    <x v="7"/>
    <s v="Sick pay"/>
    <n v="70871.440000000031"/>
    <n v="1771.786000000001"/>
    <n v="72643.226000000039"/>
    <n v="76793.98000000004"/>
    <n v="53539.959999999992"/>
  </r>
  <r>
    <n v="2018"/>
    <s v="5030"/>
    <n v="8443"/>
    <x v="103"/>
    <s v="5030220084435023"/>
    <s v="Operations"/>
    <s v="Pipeline Operations"/>
    <s v="Collection System Services"/>
    <s v="Personnel"/>
    <x v="7"/>
    <s v="Sick pay"/>
    <n v="5992.819999999997"/>
    <n v="149.82049999999992"/>
    <n v="6142.6404999999968"/>
    <n v="4402.1000000000004"/>
    <n v="12142.62"/>
  </r>
  <r>
    <n v="2018"/>
    <s v="5030"/>
    <n v="8447"/>
    <x v="104"/>
    <s v="5030220084475023"/>
    <s v="Operations"/>
    <s v="Pipeline Operations"/>
    <s v="Collection System Services"/>
    <s v="Personnel"/>
    <x v="7"/>
    <s v="Sick pay"/>
    <n v="33318.199999999983"/>
    <n v="832.95499999999959"/>
    <n v="34151.154999999984"/>
    <n v="34172.050000000025"/>
    <n v="32638.230000000032"/>
  </r>
  <r>
    <n v="2018"/>
    <s v="5030"/>
    <n v="8607"/>
    <x v="105"/>
    <s v="5030220086075023"/>
    <s v="Environmental Affairs &amp; Conservation"/>
    <s v="Environmental Affairs &amp; Conservation"/>
    <s v="Environmental and Regulatory Services"/>
    <s v="Personnel"/>
    <x v="7"/>
    <s v="Sick pay"/>
    <n v="14361.34"/>
    <n v="359.0335"/>
    <n v="14720.3735"/>
    <n v="7893.4400000000014"/>
    <n v="10369.120000000004"/>
  </r>
  <r>
    <n v="2018"/>
    <s v="5030"/>
    <n v="8609"/>
    <x v="48"/>
    <s v="5030220086095023"/>
    <s v="Support Services"/>
    <s v="Direct Reports"/>
    <s v="Internal Audit"/>
    <s v="Personnel"/>
    <x v="7"/>
    <s v="Sick pay"/>
    <n v="5768.62"/>
    <n v="144.21549999999999"/>
    <n v="5912.8355000000001"/>
    <n v="5191.6000000000013"/>
    <n v="8147.4400000000014"/>
  </r>
  <r>
    <n v="2018"/>
    <s v="5030"/>
    <n v="8610"/>
    <x v="49"/>
    <s v="5030220086105023"/>
    <s v="Support Services"/>
    <s v="Direct Reports"/>
    <s v="Office of Director"/>
    <s v="Personnel"/>
    <x v="7"/>
    <s v="Sick pay"/>
    <n v="8543.7999999999956"/>
    <n v="213.59499999999991"/>
    <n v="8757.394999999995"/>
    <n v="9030.9699999999993"/>
    <n v="7207.8"/>
  </r>
  <r>
    <n v="2018"/>
    <s v="5030"/>
    <n v="8611"/>
    <x v="60"/>
    <s v="5030220086115023"/>
    <s v="Support Services"/>
    <s v="Financial Services"/>
    <s v="Financial Management"/>
    <s v="Personnel"/>
    <x v="7"/>
    <s v="Sick pay"/>
    <n v="11981.250000000004"/>
    <n v="299.53125000000011"/>
    <n v="12280.781250000004"/>
    <n v="8307.58"/>
    <n v="8725.3300000000036"/>
  </r>
  <r>
    <n v="2018"/>
    <s v="5030"/>
    <n v="8612"/>
    <x v="61"/>
    <s v="5030220086125023"/>
    <s v="Support Services"/>
    <s v="Financial Services"/>
    <s v="Financial Management"/>
    <s v="Personnel"/>
    <x v="7"/>
    <s v="Sick pay"/>
    <n v="9867.2999999999975"/>
    <n v="246.68249999999995"/>
    <n v="10113.982499999998"/>
    <n v="11775.929999999991"/>
    <n v="15068.949999999995"/>
  </r>
  <r>
    <n v="2018"/>
    <s v="5030"/>
    <n v="8613"/>
    <x v="51"/>
    <s v="5030220086135023"/>
    <s v="Support Services"/>
    <s v="Financial Services"/>
    <s v="Supply Chain Management"/>
    <s v="Personnel"/>
    <x v="7"/>
    <s v="Sick pay"/>
    <n v="10496.289999999997"/>
    <n v="262.40724999999992"/>
    <n v="10758.697249999997"/>
    <n v="9423.1600000000035"/>
    <n v="8686.3700000000008"/>
  </r>
  <r>
    <n v="2018"/>
    <s v="5030"/>
    <n v="8614"/>
    <x v="62"/>
    <s v="5030220086145023"/>
    <s v="Support Services"/>
    <s v="Financial Services"/>
    <s v="Supply Chain Management"/>
    <s v="Personnel"/>
    <x v="7"/>
    <s v="Sick pay"/>
    <n v="5956.8600000000024"/>
    <n v="148.92150000000007"/>
    <n v="6105.7815000000028"/>
    <n v="4482.6100000000006"/>
    <n v="4376.2899999999991"/>
  </r>
  <r>
    <n v="2018"/>
    <s v="5030"/>
    <n v="8615"/>
    <x v="52"/>
    <s v="5030220086155023"/>
    <s v="Support Services"/>
    <s v="Financial Services"/>
    <s v="Budget &amp; Accounting"/>
    <s v="Personnel"/>
    <x v="7"/>
    <s v="Sick pay"/>
    <n v="10157.590000000004"/>
    <n v="253.93975000000012"/>
    <n v="10411.529750000003"/>
    <n v="7267.9799999999987"/>
    <n v="5403.42"/>
  </r>
  <r>
    <n v="2018"/>
    <s v="5030"/>
    <n v="8619"/>
    <x v="53"/>
    <s v="5030220086195023"/>
    <s v="Support Services"/>
    <s v="Direct Reports"/>
    <s v="Management Resiliency"/>
    <s v="Personnel"/>
    <x v="7"/>
    <s v="Sick pay"/>
    <n v="6955.4699999999984"/>
    <n v="173.88674999999998"/>
    <n v="7129.3567499999981"/>
    <n v="0"/>
    <n v="0"/>
  </r>
  <r>
    <n v="2018"/>
    <s v="5030"/>
    <n v="8620"/>
    <x v="54"/>
    <s v="5030220086205023"/>
    <s v="Support Services"/>
    <s v="Direct Reports"/>
    <s v="Office of Director"/>
    <s v="Personnel"/>
    <x v="7"/>
    <s v="Sick pay"/>
    <n v="1498.03"/>
    <n v="37.450749999999999"/>
    <n v="1535.4807499999999"/>
    <n v="1637.56"/>
    <n v="0"/>
  </r>
  <r>
    <n v="2018"/>
    <s v="5030"/>
    <n v="8621"/>
    <x v="64"/>
    <s v="5030220086215023"/>
    <s v="Support Services"/>
    <s v="Financial Services"/>
    <s v="Budget &amp; Accounting"/>
    <s v="Personnel"/>
    <x v="7"/>
    <s v="Sick pay"/>
    <n v="8883.0799999999981"/>
    <n v="222.07699999999997"/>
    <n v="9105.1569999999974"/>
    <n v="10248.780000000001"/>
    <n v="16606.5"/>
  </r>
  <r>
    <n v="2018"/>
    <s v="5030"/>
    <n v="8622"/>
    <x v="65"/>
    <s v="5030220086225023"/>
    <s v="Support Services"/>
    <s v="Direct Reports"/>
    <s v="Facility Management"/>
    <s v="Personnel"/>
    <x v="7"/>
    <s v="Sick pay"/>
    <n v="6811.6900000000005"/>
    <n v="170.29225000000002"/>
    <n v="6981.9822500000009"/>
    <n v="7943.0600000000013"/>
    <n v="5336.78"/>
  </r>
  <r>
    <n v="2018"/>
    <s v="5030"/>
    <n v="8623"/>
    <x v="66"/>
    <s v="5030220086235023"/>
    <s v="Support Services"/>
    <s v="Direct Reports"/>
    <s v="Facility Management"/>
    <s v="Personnel"/>
    <x v="7"/>
    <s v="Sick pay"/>
    <n v="9161.7000000000007"/>
    <n v="229.04250000000002"/>
    <n v="9390.7425000000003"/>
    <n v="9365.2300000000014"/>
    <n v="5716.9299999999976"/>
  </r>
  <r>
    <n v="2018"/>
    <s v="5030"/>
    <n v="8631"/>
    <x v="67"/>
    <s v="5030220086315023"/>
    <s v="Support Services"/>
    <s v="Direct Reports"/>
    <s v="Information Technology"/>
    <s v="Personnel"/>
    <x v="7"/>
    <s v="Sick pay"/>
    <n v="15877.539999999997"/>
    <n v="396.93849999999998"/>
    <n v="16274.478499999997"/>
    <n v="48467.659999999967"/>
    <n v="49150.220000000045"/>
  </r>
  <r>
    <n v="2018"/>
    <s v="5030"/>
    <n v="8632"/>
    <x v="68"/>
    <s v="5030220086325023"/>
    <s v="Support Services"/>
    <s v="Direct Reports"/>
    <s v="Information Technology"/>
    <s v="Personnel"/>
    <x v="7"/>
    <s v="Sick pay"/>
    <n v="18679.230000000007"/>
    <n v="466.98075000000017"/>
    <n v="19146.210750000006"/>
    <n v="0"/>
    <n v="0"/>
  </r>
  <r>
    <n v="2018"/>
    <s v="5030"/>
    <n v="8642"/>
    <x v="31"/>
    <s v="5030220086425023"/>
    <s v="Support Services"/>
    <s v="Financial Services"/>
    <s v="Customer Services"/>
    <s v="Personnel"/>
    <x v="7"/>
    <s v="Sick pay"/>
    <n v="8816.9299999999985"/>
    <n v="220.42324999999997"/>
    <n v="9037.3532499999983"/>
    <n v="4678.9700000000021"/>
    <n v="7670.7700000000059"/>
  </r>
  <r>
    <n v="2018"/>
    <s v="5030"/>
    <n v="8645"/>
    <x v="33"/>
    <s v="5030220086455023"/>
    <s v="Support Services"/>
    <s v="Financial Services"/>
    <s v="Customer Services"/>
    <s v="Personnel"/>
    <x v="7"/>
    <s v="Sick pay"/>
    <n v="17549.71"/>
    <n v="438.74275"/>
    <n v="17988.45275"/>
    <n v="22029.9"/>
    <n v="17930.73000000001"/>
  </r>
  <r>
    <n v="2018"/>
    <s v="5030"/>
    <n v="8711"/>
    <x v="50"/>
    <s v="5030220087115023"/>
    <s v="Environmental Affairs &amp; Conservation"/>
    <s v="Environmental Affairs &amp; Conservation"/>
    <s v="Public Affairs"/>
    <s v="Personnel"/>
    <x v="7"/>
    <s v="Sick pay"/>
    <n v="10460.649999999996"/>
    <n v="261.5162499999999"/>
    <n v="10722.166249999997"/>
    <n v="10804.66"/>
    <n v="10817.449999999995"/>
  </r>
  <r>
    <n v="2018"/>
    <s v="5030"/>
    <n v="8715"/>
    <x v="63"/>
    <s v="5030220087155023"/>
    <s v="Support Services"/>
    <s v="Financial Services"/>
    <s v="Supply Chain Management"/>
    <s v="Personnel"/>
    <x v="7"/>
    <s v="Sick pay"/>
    <n v="3792.01"/>
    <n v="94.800250000000005"/>
    <n v="3886.8102500000005"/>
    <n v="3254"/>
    <n v="0"/>
  </r>
  <r>
    <n v="2018"/>
    <s v="5030"/>
    <n v="8721"/>
    <x v="55"/>
    <s v="5030220087215023"/>
    <s v="Support Services"/>
    <s v="Direct Reports"/>
    <s v="Human Resource Services"/>
    <s v="Personnel"/>
    <x v="7"/>
    <s v="Sick pay"/>
    <n v="1528.2299999999998"/>
    <n v="38.205749999999995"/>
    <n v="1566.4357499999999"/>
    <n v="1057.8700000000001"/>
    <n v="850.79000000000008"/>
  </r>
  <r>
    <n v="2018"/>
    <s v="5030"/>
    <n v="8722"/>
    <x v="56"/>
    <s v="5030220087225023"/>
    <s v="Support Services"/>
    <s v="Direct Reports"/>
    <s v="Human Resource Services"/>
    <s v="Personnel"/>
    <x v="7"/>
    <s v="Sick pay"/>
    <n v="9103.81"/>
    <n v="227.59524999999999"/>
    <n v="9331.4052499999998"/>
    <n v="10204.139999999992"/>
    <n v="10593.519999999997"/>
  </r>
  <r>
    <n v="2018"/>
    <s v="5030"/>
    <n v="8723"/>
    <x v="57"/>
    <s v="5030220087235023"/>
    <s v="Support Services"/>
    <s v="Direct Reports"/>
    <s v="Human Resource Services"/>
    <s v="Personnel"/>
    <x v="7"/>
    <s v="Sick pay"/>
    <n v="8945.3299999999963"/>
    <n v="223.63324999999992"/>
    <n v="9168.9632499999971"/>
    <n v="8402.6799999999967"/>
    <n v="6833.5699999999988"/>
  </r>
  <r>
    <n v="2018"/>
    <s v="5030"/>
    <n v="8740"/>
    <x v="58"/>
    <s v="5030220087405023"/>
    <s v="Support Services"/>
    <s v="Direct Reports"/>
    <s v="Safety and Tech Training"/>
    <s v="Personnel"/>
    <x v="7"/>
    <s v="Sick pay"/>
    <n v="7168.9199999999992"/>
    <n v="179.22299999999998"/>
    <n v="7348.1429999999991"/>
    <n v="26454.190000000002"/>
    <n v="13606.079999999989"/>
  </r>
  <r>
    <n v="2018"/>
    <s v="5030"/>
    <n v="8741"/>
    <x v="59"/>
    <s v="5030220087415023"/>
    <s v="Support Services"/>
    <s v="Direct Reports"/>
    <s v="Safety and Tech Training"/>
    <s v="Personnel"/>
    <x v="7"/>
    <s v="Sick pay"/>
    <n v="852.2800000000002"/>
    <n v="21.307000000000006"/>
    <n v="873.58700000000022"/>
    <n v="0"/>
    <n v="0"/>
  </r>
  <r>
    <n v="2016"/>
    <s v="5020"/>
    <n v="6021"/>
    <x v="3"/>
    <s v="5020220060215024"/>
    <s v="Operations"/>
    <s v="Treatment"/>
    <s v="Water Treatment"/>
    <s v="Personnel"/>
    <x v="8"/>
    <s v="Parental Leave"/>
    <n v="0"/>
    <m/>
    <n v="0"/>
    <n v="10669.839999999998"/>
    <n v="7478.4000000000005"/>
  </r>
  <r>
    <n v="2017"/>
    <s v="5020"/>
    <n v="6022"/>
    <x v="4"/>
    <s v="5020220060225024"/>
    <s v="Operations"/>
    <s v="Treatment"/>
    <s v="Water Treatment"/>
    <s v="Personnel"/>
    <x v="8"/>
    <s v="Parental Leave"/>
    <n v="0"/>
    <m/>
    <n v="0"/>
    <n v="5031.76"/>
    <n v="0"/>
  </r>
  <r>
    <n v="2018"/>
    <s v="5020"/>
    <n v="6031"/>
    <x v="5"/>
    <s v="5020220060315024"/>
    <s v="Operations"/>
    <s v="Treatment"/>
    <s v="Water Treatment"/>
    <s v="Personnel"/>
    <x v="8"/>
    <s v="Parental Leave"/>
    <n v="11213.119999999999"/>
    <n v="280.32799999999997"/>
    <n v="11493.447999999999"/>
    <n v="5499.9999999999991"/>
    <n v="6189.6"/>
  </r>
  <r>
    <n v="2016"/>
    <s v="5020"/>
    <n v="6032"/>
    <x v="6"/>
    <s v="5020220060325024"/>
    <s v="Operations"/>
    <s v="Treatment"/>
    <s v="Water Treatment"/>
    <s v="Personnel"/>
    <x v="8"/>
    <s v="Parental Leave"/>
    <n v="0"/>
    <m/>
    <n v="0"/>
    <n v="0"/>
    <n v="6906.3999999999987"/>
  </r>
  <r>
    <n v="2018"/>
    <s v="5020"/>
    <n v="6042"/>
    <x v="7"/>
    <s v="5020220060425024"/>
    <s v="Operations"/>
    <s v="Treatment"/>
    <s v="Pump Stations &amp; Reservoir Maintenance"/>
    <s v="Personnel"/>
    <x v="8"/>
    <s v="Parental Leave"/>
    <n v="8898.8799999999992"/>
    <n v="222.47199999999998"/>
    <n v="9121.351999999999"/>
    <n v="3370.5"/>
    <n v="2379.1999999999998"/>
  </r>
  <r>
    <n v="2016"/>
    <s v="5020"/>
    <n v="6044"/>
    <x v="9"/>
    <s v="5020220060445024"/>
    <s v="Operations"/>
    <s v="Treatment"/>
    <s v="AWU Instrumentation &amp; Control"/>
    <s v="Personnel"/>
    <x v="8"/>
    <s v="Parental Leave"/>
    <n v="0"/>
    <m/>
    <n v="0"/>
    <n v="0"/>
    <n v="6723.760000000002"/>
  </r>
  <r>
    <n v="2018"/>
    <s v="5020"/>
    <n v="6045"/>
    <x v="10"/>
    <s v="5020220060455024"/>
    <s v="Operations"/>
    <s v="Treatment"/>
    <s v="Pump Stations &amp; Reservoir Maintenance"/>
    <s v="Personnel"/>
    <x v="8"/>
    <s v="Parental Leave"/>
    <n v="4432.8"/>
    <n v="110.82000000000001"/>
    <n v="4543.62"/>
    <n v="1772.8000000000002"/>
    <n v="6070.5300000000007"/>
  </r>
  <r>
    <n v="2017"/>
    <s v="5020"/>
    <n v="6050"/>
    <x v="13"/>
    <s v="5020220060505024"/>
    <s v="Operations"/>
    <s v="Treatment"/>
    <s v="Laboratory Services"/>
    <s v="Personnel"/>
    <x v="8"/>
    <s v="Parental Leave"/>
    <n v="0"/>
    <m/>
    <n v="0"/>
    <n v="6386.4"/>
    <n v="0"/>
  </r>
  <r>
    <n v="2017"/>
    <s v="5020"/>
    <n v="6062"/>
    <x v="15"/>
    <s v="5020220060625024"/>
    <s v="Operations"/>
    <s v="Treatment"/>
    <s v="Water Treatment"/>
    <s v="Personnel"/>
    <x v="8"/>
    <s v="Parental Leave"/>
    <n v="0"/>
    <m/>
    <n v="0"/>
    <n v="5975.12"/>
    <n v="0"/>
  </r>
  <r>
    <n v="2017"/>
    <s v="5020"/>
    <n v="6211"/>
    <x v="17"/>
    <s v="5020220062115024"/>
    <s v="Operations"/>
    <s v="Pipeline Operations"/>
    <s v="Pipeline Management Services"/>
    <s v="Personnel"/>
    <x v="8"/>
    <s v="Parental Leave"/>
    <n v="0"/>
    <m/>
    <n v="0"/>
    <n v="2160.1"/>
    <n v="0"/>
  </r>
  <r>
    <n v="2016"/>
    <s v="5020"/>
    <n v="6212"/>
    <x v="18"/>
    <s v="5020220062125024"/>
    <s v="Operations"/>
    <s v="Pipeline Operations"/>
    <s v="Water Meter Operations"/>
    <s v="Personnel"/>
    <x v="8"/>
    <s v="Parental Leave"/>
    <n v="0"/>
    <m/>
    <n v="0"/>
    <n v="0"/>
    <n v="4994.3999999999996"/>
  </r>
  <r>
    <n v="2018"/>
    <s v="5020"/>
    <n v="6213"/>
    <x v="19"/>
    <s v="5020220062135024"/>
    <s v="Operations"/>
    <s v="Pipeline Operations"/>
    <s v="Construction &amp; Rehabilitation Services "/>
    <s v="Personnel"/>
    <x v="8"/>
    <s v="Parental Leave"/>
    <n v="3654.2300000000005"/>
    <n v="91.355750000000015"/>
    <n v="3745.5857500000006"/>
    <n v="0"/>
    <n v="725.2"/>
  </r>
  <r>
    <n v="2016"/>
    <s v="5020"/>
    <n v="6214"/>
    <x v="20"/>
    <s v="5020220062145024"/>
    <s v="Operations"/>
    <s v="Pipeline Operations"/>
    <s v="Pipeline Management Services"/>
    <s v="Personnel"/>
    <x v="8"/>
    <s v="Parental Leave"/>
    <n v="0"/>
    <m/>
    <n v="0"/>
    <n v="0"/>
    <n v="2558.4"/>
  </r>
  <r>
    <n v="2017"/>
    <s v="5020"/>
    <n v="6218"/>
    <x v="22"/>
    <s v="5020220062185024"/>
    <s v="Operations"/>
    <s v="Pipeline Operations"/>
    <s v="Water Meter Operations"/>
    <s v="Personnel"/>
    <x v="8"/>
    <s v="Parental Leave"/>
    <n v="0"/>
    <m/>
    <n v="0"/>
    <n v="4996.1200000000008"/>
    <n v="0"/>
  </r>
  <r>
    <n v="2016"/>
    <s v="5020"/>
    <n v="6221"/>
    <x v="23"/>
    <s v="5020220062215024"/>
    <s v="Operations"/>
    <s v="Pipeline Operations"/>
    <s v="Distribution System Maintenance"/>
    <s v="Personnel"/>
    <x v="8"/>
    <s v="Parental Leave"/>
    <n v="0"/>
    <m/>
    <n v="0"/>
    <n v="0"/>
    <n v="576.79999999999995"/>
  </r>
  <r>
    <n v="2018"/>
    <s v="5020"/>
    <n v="6223"/>
    <x v="25"/>
    <s v="5020220062235024"/>
    <s v="Operations"/>
    <s v="Pipeline Operations"/>
    <s v="Distribution System Maintenance"/>
    <s v="Personnel"/>
    <x v="8"/>
    <s v="Parental Leave"/>
    <n v="5975.52"/>
    <n v="149.38800000000001"/>
    <n v="6124.9080000000004"/>
    <n v="2088.4"/>
    <n v="5116.4799999999996"/>
  </r>
  <r>
    <n v="2018"/>
    <s v="5020"/>
    <n v="6225"/>
    <x v="26"/>
    <s v="5020220062255024"/>
    <s v="Operations"/>
    <s v="Pipeline Operations"/>
    <s v="Distribution System Maintenance"/>
    <s v="Personnel"/>
    <x v="8"/>
    <s v="Parental Leave"/>
    <n v="5338.4"/>
    <n v="133.46"/>
    <n v="5471.86"/>
    <n v="14743.760000000002"/>
    <n v="7294.7199999999984"/>
  </r>
  <r>
    <n v="2018"/>
    <s v="5020"/>
    <n v="6231"/>
    <x v="28"/>
    <s v="5020220062315024"/>
    <s v="Operations"/>
    <s v="Pipeline Operations"/>
    <s v="Distribution System Maintenance"/>
    <s v="Personnel"/>
    <x v="8"/>
    <s v="Parental Leave"/>
    <n v="4152"/>
    <n v="103.80000000000001"/>
    <n v="4255.8"/>
    <n v="6005.71"/>
    <n v="15082.159999999998"/>
  </r>
  <r>
    <n v="2018"/>
    <s v="5020"/>
    <n v="6232"/>
    <x v="29"/>
    <s v="5020220062325024"/>
    <s v="Operations"/>
    <s v="Pipeline Operations"/>
    <s v="Distribution System Maintenance"/>
    <s v="Personnel"/>
    <x v="8"/>
    <s v="Parental Leave"/>
    <n v="4346.0800000000008"/>
    <n v="108.65200000000003"/>
    <n v="4454.7320000000009"/>
    <n v="2884"/>
    <n v="6626.6399999999994"/>
  </r>
  <r>
    <n v="2016"/>
    <s v="5020"/>
    <n v="6241"/>
    <x v="30"/>
    <s v="5020220062415024"/>
    <s v="Operations"/>
    <s v="Pipeline Operations"/>
    <s v="Water Meter Operations"/>
    <s v="Personnel"/>
    <x v="8"/>
    <s v="Parental Leave"/>
    <n v="0"/>
    <m/>
    <n v="0"/>
    <n v="4193.2800000000007"/>
    <n v="7291.68"/>
  </r>
  <r>
    <n v="2016"/>
    <s v="5020"/>
    <n v="6411"/>
    <x v="36"/>
    <s v="5020220064115024"/>
    <s v="Water Resources Management"/>
    <s v="Water Resources Management"/>
    <s v="Systems Planning"/>
    <s v="Personnel"/>
    <x v="8"/>
    <s v="Parental Leave"/>
    <n v="0"/>
    <m/>
    <n v="0"/>
    <n v="0"/>
    <n v="1813.9199999999998"/>
  </r>
  <r>
    <n v="2018"/>
    <s v="5020"/>
    <n v="6414"/>
    <x v="38"/>
    <s v="5020220064145024"/>
    <s v="Water Resources Management"/>
    <s v="Water Resources Management"/>
    <s v="Infrastructure Management "/>
    <s v="Personnel"/>
    <x v="8"/>
    <s v="Parental Leave"/>
    <n v="5016"/>
    <n v="125.4"/>
    <n v="5141.3999999999996"/>
    <n v="4156.8"/>
    <n v="0"/>
  </r>
  <r>
    <n v="2018"/>
    <s v="5020"/>
    <n v="6416"/>
    <x v="39"/>
    <s v="5020220064165024"/>
    <s v="Operations"/>
    <s v="Pipeline Operations"/>
    <s v="Construction &amp; Rehabilitation Services "/>
    <s v="Personnel"/>
    <x v="8"/>
    <s v="Parental Leave"/>
    <n v="3314.0199999999995"/>
    <n v="82.850499999999997"/>
    <n v="3396.8704999999995"/>
    <n v="0"/>
    <n v="5867.1100000000006"/>
  </r>
  <r>
    <n v="2017"/>
    <s v="5020"/>
    <n v="6417"/>
    <x v="40"/>
    <s v="5020220064175024"/>
    <s v="Support Services"/>
    <s v="Direct Reports"/>
    <s v="Information Technology"/>
    <s v="Personnel"/>
    <x v="8"/>
    <s v="Parental Leave"/>
    <n v="0"/>
    <m/>
    <n v="0"/>
    <n v="5875.2"/>
    <n v="0"/>
  </r>
  <r>
    <n v="2018"/>
    <s v="5020"/>
    <n v="6606"/>
    <x v="45"/>
    <s v="5020220066065024"/>
    <s v="Environmental Affairs &amp; Conservation"/>
    <s v="Environmental Affairs &amp; Conservation"/>
    <s v="Wildland Conservation"/>
    <s v="Personnel"/>
    <x v="8"/>
    <s v="Parental Leave"/>
    <n v="3092.4"/>
    <n v="77.31"/>
    <n v="3169.71"/>
    <n v="0"/>
    <n v="0"/>
  </r>
  <r>
    <n v="2018"/>
    <s v="5020"/>
    <n v="6607"/>
    <x v="46"/>
    <s v="5020220066075024"/>
    <s v="Environmental Affairs &amp; Conservation"/>
    <s v="Environmental Affairs &amp; Conservation"/>
    <s v="Wildland Conservation"/>
    <s v="Personnel"/>
    <x v="8"/>
    <s v="Parental Leave"/>
    <n v="3092.4000000000005"/>
    <n v="77.310000000000016"/>
    <n v="3169.7100000000005"/>
    <n v="0"/>
    <n v="0"/>
  </r>
  <r>
    <n v="2016"/>
    <s v="5020"/>
    <n v="6610"/>
    <x v="49"/>
    <s v="5020220066105024"/>
    <s v="Support Services"/>
    <s v="Direct Reports"/>
    <s v="Office of Director"/>
    <s v="Personnel"/>
    <x v="8"/>
    <s v="Parental Leave"/>
    <n v="0"/>
    <m/>
    <n v="0"/>
    <n v="1480.1599999999999"/>
    <n v="538.24"/>
  </r>
  <r>
    <n v="2017"/>
    <s v="5020"/>
    <n v="6640"/>
    <x v="58"/>
    <s v="5020220066405024"/>
    <s v="Support Services"/>
    <s v="Direct Reports"/>
    <s v="Safety and Tech Training"/>
    <s v="Personnel"/>
    <x v="8"/>
    <s v="Parental Leave"/>
    <n v="0"/>
    <m/>
    <n v="0"/>
    <n v="2403.6"/>
    <n v="0"/>
  </r>
  <r>
    <n v="2017"/>
    <s v="5020"/>
    <n v="6721"/>
    <x v="64"/>
    <s v="5020220067215024"/>
    <s v="Support Services"/>
    <s v="Financial Services"/>
    <s v="Budget &amp; Accounting"/>
    <s v="Personnel"/>
    <x v="8"/>
    <s v="Parental Leave"/>
    <n v="0"/>
    <m/>
    <n v="0"/>
    <n v="2658.84"/>
    <n v="0"/>
  </r>
  <r>
    <n v="2018"/>
    <s v="5020"/>
    <n v="6722"/>
    <x v="65"/>
    <s v="5020220067225024"/>
    <s v="Support Services"/>
    <s v="Direct Reports"/>
    <s v="Facility Management"/>
    <s v="Personnel"/>
    <x v="8"/>
    <s v="Parental Leave"/>
    <n v="1749.52"/>
    <n v="43.738"/>
    <n v="1793.258"/>
    <n v="0"/>
    <n v="0"/>
  </r>
  <r>
    <n v="2016"/>
    <s v="5020"/>
    <n v="6731"/>
    <x v="67"/>
    <s v="5020220067315024"/>
    <s v="Support Services"/>
    <s v="Direct Reports"/>
    <s v="Information Technology"/>
    <s v="Personnel"/>
    <x v="8"/>
    <s v="Parental Leave"/>
    <n v="0"/>
    <m/>
    <n v="0"/>
    <n v="5188.8"/>
    <n v="10107.199999999999"/>
  </r>
  <r>
    <n v="2018"/>
    <s v="5020"/>
    <n v="6805"/>
    <x v="69"/>
    <s v="5020220068055024"/>
    <s v="Environmental Affairs &amp; Conservation"/>
    <s v="Environmental Affairs &amp; Conservation"/>
    <s v="Water Conservation"/>
    <s v="Personnel"/>
    <x v="8"/>
    <s v="Parental Leave"/>
    <n v="4444.8"/>
    <n v="111.12"/>
    <n v="4555.92"/>
    <n v="6552"/>
    <n v="6345.6"/>
  </r>
  <r>
    <n v="2016"/>
    <s v="5020"/>
    <n v="7733"/>
    <x v="70"/>
    <s v="5020220077335024"/>
    <s v="Water Resources Management"/>
    <s v="Water Resources Management"/>
    <s v="Utility Development Svcs"/>
    <s v="Personnel"/>
    <x v="8"/>
    <s v="Parental Leave"/>
    <n v="0"/>
    <m/>
    <n v="0"/>
    <n v="0"/>
    <n v="118.08"/>
  </r>
  <r>
    <n v="2016"/>
    <s v="5030"/>
    <n v="7733"/>
    <x v="70"/>
    <s v="5030220077335024"/>
    <s v="Water Resources Management"/>
    <s v="Water Resources Management"/>
    <s v="Utility Development Svcs"/>
    <s v="Personnel"/>
    <x v="8"/>
    <s v="Parental Leave"/>
    <n v="0"/>
    <m/>
    <n v="0"/>
    <n v="0"/>
    <n v="118.08"/>
  </r>
  <r>
    <n v="2018"/>
    <s v="5030"/>
    <n v="8012"/>
    <x v="77"/>
    <s v="5030220080125024"/>
    <s v="Operations"/>
    <s v="Treatment"/>
    <s v="Wastewater Treatment"/>
    <s v="Personnel"/>
    <x v="8"/>
    <s v="Parental Leave"/>
    <n v="5052"/>
    <n v="126.30000000000001"/>
    <n v="5178.3"/>
    <n v="6254.4"/>
    <n v="4178.3999999999996"/>
  </r>
  <r>
    <n v="2016"/>
    <s v="5030"/>
    <n v="8032"/>
    <x v="80"/>
    <s v="5030220080325024"/>
    <s v="Operations"/>
    <s v="Treatment"/>
    <s v="Wastewater Treatment"/>
    <s v="Personnel"/>
    <x v="8"/>
    <s v="Parental Leave"/>
    <n v="0"/>
    <m/>
    <n v="0"/>
    <n v="371.28"/>
    <n v="3148.88"/>
  </r>
  <r>
    <n v="2016"/>
    <s v="5030"/>
    <n v="8043"/>
    <x v="82"/>
    <s v="5030220080435024"/>
    <s v="Operations"/>
    <s v="Treatment"/>
    <s v="AWU Electrical Services"/>
    <s v="Personnel"/>
    <x v="8"/>
    <s v="Parental Leave"/>
    <n v="0"/>
    <m/>
    <n v="0"/>
    <n v="1337.2"/>
    <n v="6686"/>
  </r>
  <r>
    <n v="2016"/>
    <s v="5030"/>
    <n v="8044"/>
    <x v="83"/>
    <s v="5030220080445024"/>
    <s v="Operations"/>
    <s v="Treatment"/>
    <s v="AWU Instrumentation &amp; Control"/>
    <s v="Personnel"/>
    <x v="8"/>
    <s v="Parental Leave"/>
    <n v="0"/>
    <m/>
    <n v="0"/>
    <n v="0"/>
    <n v="8374.6400000000012"/>
  </r>
  <r>
    <n v="2018"/>
    <s v="5030"/>
    <n v="8052"/>
    <x v="85"/>
    <s v="5030220080525024"/>
    <s v="Operations"/>
    <s v="Treatment"/>
    <s v="Wastewater Treatment"/>
    <s v="Personnel"/>
    <x v="8"/>
    <s v="Parental Leave"/>
    <n v="8788.8000000000011"/>
    <n v="219.72000000000003"/>
    <n v="9008.52"/>
    <n v="0"/>
    <n v="0"/>
  </r>
  <r>
    <n v="2016"/>
    <s v="5030"/>
    <n v="8053"/>
    <x v="86"/>
    <s v="5030220080535024"/>
    <s v="Operations"/>
    <s v="Treatment"/>
    <s v="Lift Stations and Remote Facilities"/>
    <s v="Personnel"/>
    <x v="8"/>
    <s v="Parental Leave"/>
    <n v="0"/>
    <m/>
    <n v="0"/>
    <n v="1130.8800000000001"/>
    <n v="2997.28"/>
  </r>
  <r>
    <n v="2018"/>
    <s v="5030"/>
    <n v="8063"/>
    <x v="88"/>
    <s v="5030220080635024"/>
    <s v="Operations"/>
    <s v="Treatment"/>
    <s v="Laboratory Services"/>
    <s v="Personnel"/>
    <x v="8"/>
    <s v="Parental Leave"/>
    <n v="8125.13"/>
    <n v="203.12825000000001"/>
    <n v="8328.2582500000008"/>
    <n v="0"/>
    <n v="5384.67"/>
  </r>
  <r>
    <n v="2017"/>
    <s v="5030"/>
    <n v="8212"/>
    <x v="90"/>
    <s v="5030220082125024"/>
    <s v="Operations"/>
    <s v="Pipeline Operations"/>
    <s v="Water Meter Operations"/>
    <s v="Personnel"/>
    <x v="8"/>
    <s v="Parental Leave"/>
    <n v="0"/>
    <m/>
    <n v="0"/>
    <n v="84.68"/>
    <n v="0"/>
  </r>
  <r>
    <n v="2016"/>
    <s v="5030"/>
    <n v="8214"/>
    <x v="91"/>
    <s v="5030220082145024"/>
    <s v="Operations"/>
    <s v="Pipeline Operations"/>
    <s v="Pipeline Management Services"/>
    <s v="Personnel"/>
    <x v="8"/>
    <s v="Parental Leave"/>
    <n v="0"/>
    <m/>
    <n v="0"/>
    <n v="0"/>
    <n v="2558.3999999999996"/>
  </r>
  <r>
    <n v="2017"/>
    <s v="5030"/>
    <n v="8217"/>
    <x v="92"/>
    <s v="5030220082175024"/>
    <s v="Operations"/>
    <s v="Pipeline Operations"/>
    <s v="Pipeline Management Services"/>
    <s v="Personnel"/>
    <x v="8"/>
    <s v="Parental Leave"/>
    <n v="0"/>
    <m/>
    <n v="0"/>
    <n v="1958.0700000000002"/>
    <n v="0"/>
  </r>
  <r>
    <n v="2018"/>
    <s v="5030"/>
    <n v="8218"/>
    <x v="93"/>
    <s v="5030220082185024"/>
    <s v="Operations"/>
    <s v="Pipeline Operations"/>
    <s v="Construction &amp; Rehabilitation Services "/>
    <s v="Personnel"/>
    <x v="8"/>
    <s v="Parental Leave"/>
    <n v="3418.57"/>
    <n v="85.464250000000007"/>
    <n v="3504.0342500000002"/>
    <n v="0"/>
    <n v="0"/>
  </r>
  <r>
    <n v="2018"/>
    <s v="5030"/>
    <n v="8231"/>
    <x v="95"/>
    <s v="5030220082315024"/>
    <s v="Operations"/>
    <s v="Pipeline Operations"/>
    <s v="Construction &amp; Rehabilitation Services "/>
    <s v="Personnel"/>
    <x v="8"/>
    <s v="Parental Leave"/>
    <n v="2418"/>
    <n v="60.45"/>
    <n v="2478.4499999999998"/>
    <n v="0"/>
    <n v="0"/>
  </r>
  <r>
    <n v="2016"/>
    <s v="5030"/>
    <n v="8243"/>
    <x v="96"/>
    <s v="5030220082435024"/>
    <s v="Operations"/>
    <s v="Pipeline Operations"/>
    <s v="Construction &amp; Rehabilitation Services "/>
    <s v="Personnel"/>
    <x v="8"/>
    <s v="Parental Leave"/>
    <n v="0"/>
    <m/>
    <n v="0"/>
    <n v="0"/>
    <n v="3643.2000000000007"/>
  </r>
  <r>
    <n v="2018"/>
    <s v="5030"/>
    <n v="8410"/>
    <x v="97"/>
    <s v="5030220084105024"/>
    <s v="Operations"/>
    <s v="Pipeline Operations"/>
    <s v="Construction &amp; Rehabilitation Services "/>
    <s v="Personnel"/>
    <x v="8"/>
    <s v="Parental Leave"/>
    <n v="3344.1799999999994"/>
    <n v="83.604499999999987"/>
    <n v="3427.7844999999993"/>
    <n v="0"/>
    <n v="13571.689999999999"/>
  </r>
  <r>
    <n v="2018"/>
    <s v="5030"/>
    <n v="8411"/>
    <x v="36"/>
    <s v="5030220084115024"/>
    <s v="Water Resources Management"/>
    <s v="Water Resources Management"/>
    <s v="Systems Planning"/>
    <s v="Personnel"/>
    <x v="8"/>
    <s v="Parental Leave"/>
    <n v="10032.000000000002"/>
    <n v="250.80000000000007"/>
    <n v="10282.800000000001"/>
    <n v="0"/>
    <n v="18743.84"/>
  </r>
  <r>
    <n v="2018"/>
    <s v="5030"/>
    <n v="8414"/>
    <x v="38"/>
    <s v="5030220084145024"/>
    <s v="Water Resources Management"/>
    <s v="Water Resources Management"/>
    <s v="Infrastructure Management "/>
    <s v="Personnel"/>
    <x v="8"/>
    <s v="Parental Leave"/>
    <n v="5016"/>
    <n v="125.4"/>
    <n v="5141.3999999999996"/>
    <n v="4156.8"/>
    <n v="0"/>
  </r>
  <r>
    <n v="2018"/>
    <s v="5030"/>
    <n v="8415"/>
    <x v="98"/>
    <s v="5030220084155024"/>
    <s v="Water Resources Management"/>
    <s v="Water Resources Management"/>
    <s v="Utility Development Svcs"/>
    <s v="Personnel"/>
    <x v="8"/>
    <s v="Parental Leave"/>
    <n v="6019.2"/>
    <n v="150.47999999999999"/>
    <n v="6169.6799999999994"/>
    <n v="17820"/>
    <n v="0"/>
  </r>
  <r>
    <n v="2017"/>
    <s v="5030"/>
    <n v="8417"/>
    <x v="40"/>
    <s v="5030220084175024"/>
    <s v="Support Services"/>
    <s v="Direct Reports"/>
    <s v="Information Technology"/>
    <s v="Personnel"/>
    <x v="8"/>
    <s v="Parental Leave"/>
    <n v="0"/>
    <m/>
    <n v="0"/>
    <n v="5875.2"/>
    <n v="0"/>
  </r>
  <r>
    <n v="2018"/>
    <s v="5030"/>
    <n v="8420"/>
    <x v="99"/>
    <s v="5030220084205024"/>
    <s v="Engineering Services"/>
    <s v="Engineering Services"/>
    <s v="Facility Engineering"/>
    <s v="Personnel"/>
    <x v="8"/>
    <s v="Parental Leave"/>
    <n v="10803.519999999999"/>
    <n v="270.08799999999997"/>
    <n v="11073.607999999998"/>
    <n v="0"/>
    <n v="5576.8799999999992"/>
  </r>
  <r>
    <n v="2016"/>
    <s v="5030"/>
    <n v="8422"/>
    <x v="100"/>
    <s v="5030220084225024"/>
    <s v="Engineering Services"/>
    <s v="Engineering Services"/>
    <s v="Facility Engineering"/>
    <s v="Personnel"/>
    <x v="8"/>
    <s v="Parental Leave"/>
    <n v="0"/>
    <m/>
    <n v="0"/>
    <n v="8995.84"/>
    <n v="7794.7199999999993"/>
  </r>
  <r>
    <n v="2018"/>
    <s v="5030"/>
    <n v="8442"/>
    <x v="102"/>
    <s v="5030220084425024"/>
    <s v="Operations"/>
    <s v="Pipeline Operations"/>
    <s v="Collection System Services"/>
    <s v="Personnel"/>
    <x v="8"/>
    <s v="Parental Leave"/>
    <n v="5128.8"/>
    <n v="128.22"/>
    <n v="5257.02"/>
    <n v="3553.6"/>
    <n v="0"/>
  </r>
  <r>
    <n v="2018"/>
    <s v="5030"/>
    <n v="8443"/>
    <x v="103"/>
    <s v="5030220084435024"/>
    <s v="Operations"/>
    <s v="Pipeline Operations"/>
    <s v="Collection System Services"/>
    <s v="Personnel"/>
    <x v="8"/>
    <s v="Parental Leave"/>
    <n v="1401.12"/>
    <n v="35.027999999999999"/>
    <n v="1436.1479999999999"/>
    <n v="1200"/>
    <n v="2061.6"/>
  </r>
  <r>
    <n v="2016"/>
    <s v="5030"/>
    <n v="8447"/>
    <x v="104"/>
    <s v="5030220084475024"/>
    <s v="Operations"/>
    <s v="Pipeline Operations"/>
    <s v="Collection System Services"/>
    <s v="Personnel"/>
    <x v="8"/>
    <s v="Parental Leave"/>
    <n v="0"/>
    <m/>
    <n v="0"/>
    <n v="3453.5899999999997"/>
    <n v="2307.1999999999998"/>
  </r>
  <r>
    <n v="2016"/>
    <s v="5030"/>
    <n v="8610"/>
    <x v="49"/>
    <s v="5030220086105024"/>
    <s v="Support Services"/>
    <s v="Direct Reports"/>
    <s v="Office of Director"/>
    <s v="Personnel"/>
    <x v="8"/>
    <s v="Parental Leave"/>
    <n v="0"/>
    <m/>
    <n v="0"/>
    <n v="1480.1599999999999"/>
    <n v="538.24"/>
  </r>
  <r>
    <n v="2017"/>
    <s v="5030"/>
    <n v="8621"/>
    <x v="64"/>
    <s v="5030220086215024"/>
    <s v="Support Services"/>
    <s v="Financial Services"/>
    <s v="Budget &amp; Accounting"/>
    <s v="Personnel"/>
    <x v="8"/>
    <s v="Parental Leave"/>
    <n v="0"/>
    <m/>
    <n v="0"/>
    <n v="2658.84"/>
    <n v="0"/>
  </r>
  <r>
    <n v="2018"/>
    <s v="5030"/>
    <n v="8622"/>
    <x v="65"/>
    <s v="5030220086225024"/>
    <s v="Support Services"/>
    <s v="Direct Reports"/>
    <s v="Facility Management"/>
    <s v="Personnel"/>
    <x v="8"/>
    <s v="Parental Leave"/>
    <n v="1749.52"/>
    <n v="43.738"/>
    <n v="1793.258"/>
    <n v="0"/>
    <n v="0"/>
  </r>
  <r>
    <n v="2016"/>
    <s v="5030"/>
    <n v="8631"/>
    <x v="67"/>
    <s v="5030220086315024"/>
    <s v="Support Services"/>
    <s v="Direct Reports"/>
    <s v="Information Technology"/>
    <s v="Personnel"/>
    <x v="8"/>
    <s v="Parental Leave"/>
    <n v="0"/>
    <m/>
    <n v="0"/>
    <n v="5188.8"/>
    <n v="10107.199999999999"/>
  </r>
  <r>
    <n v="2017"/>
    <s v="5030"/>
    <n v="8740"/>
    <x v="58"/>
    <s v="5030220087405024"/>
    <s v="Support Services"/>
    <s v="Direct Reports"/>
    <s v="Safety and Tech Training"/>
    <s v="Personnel"/>
    <x v="8"/>
    <s v="Parental Leave"/>
    <n v="0"/>
    <m/>
    <n v="0"/>
    <n v="2403.6000000000004"/>
    <n v="0"/>
  </r>
  <r>
    <n v="2018"/>
    <s v="5020"/>
    <n v="6022"/>
    <x v="4"/>
    <s v="5020220060225031"/>
    <s v="Operations"/>
    <s v="Treatment"/>
    <s v="Water Treatment"/>
    <s v="Personnel"/>
    <x v="9"/>
    <s v="Military leave"/>
    <n v="3041.8"/>
    <n v="76.045000000000002"/>
    <n v="3117.8450000000003"/>
    <n v="2147.6799999999998"/>
    <n v="2520.19"/>
  </r>
  <r>
    <n v="2018"/>
    <s v="5020"/>
    <n v="6032"/>
    <x v="6"/>
    <s v="5020220060325031"/>
    <s v="Operations"/>
    <s v="Treatment"/>
    <s v="Water Treatment"/>
    <s v="Personnel"/>
    <x v="9"/>
    <s v="Military leave"/>
    <n v="542.36"/>
    <n v="13.559000000000001"/>
    <n v="555.91899999999998"/>
    <n v="0"/>
    <n v="0"/>
  </r>
  <r>
    <n v="2016"/>
    <s v="5020"/>
    <n v="6223"/>
    <x v="25"/>
    <s v="5020220062235031"/>
    <s v="Operations"/>
    <s v="Pipeline Operations"/>
    <s v="Distribution System Maintenance"/>
    <s v="Personnel"/>
    <x v="9"/>
    <s v="Military leave"/>
    <n v="0"/>
    <m/>
    <n v="0"/>
    <n v="542.08000000000004"/>
    <n v="1936.7999999999997"/>
  </r>
  <r>
    <n v="2016"/>
    <s v="5020"/>
    <n v="6241"/>
    <x v="30"/>
    <s v="5020220062415031"/>
    <s v="Operations"/>
    <s v="Pipeline Operations"/>
    <s v="Water Meter Operations"/>
    <s v="Personnel"/>
    <x v="9"/>
    <s v="Military leave"/>
    <n v="0"/>
    <m/>
    <n v="0"/>
    <n v="2655.6000000000004"/>
    <n v="1550.6399999999999"/>
  </r>
  <r>
    <n v="2018"/>
    <s v="5030"/>
    <n v="8032"/>
    <x v="80"/>
    <s v="5030220080325031"/>
    <s v="Operations"/>
    <s v="Treatment"/>
    <s v="Wastewater Treatment"/>
    <s v="Personnel"/>
    <x v="9"/>
    <s v="Military leave"/>
    <n v="131.36000000000001"/>
    <n v="3.2840000000000007"/>
    <n v="134.64400000000001"/>
    <n v="0"/>
    <n v="0"/>
  </r>
  <r>
    <n v="2018"/>
    <s v="5030"/>
    <n v="8053"/>
    <x v="86"/>
    <s v="5030220080535031"/>
    <s v="Operations"/>
    <s v="Treatment"/>
    <s v="Lift Stations and Remote Facilities"/>
    <s v="Personnel"/>
    <x v="9"/>
    <s v="Military leave"/>
    <n v="345.76"/>
    <n v="8.6440000000000001"/>
    <n v="354.404"/>
    <n v="474.29999999999995"/>
    <n v="2023.68"/>
  </r>
  <r>
    <n v="2018"/>
    <s v="5030"/>
    <n v="8218"/>
    <x v="93"/>
    <s v="5030220082185031"/>
    <s v="Operations"/>
    <s v="Pipeline Operations"/>
    <s v="Construction &amp; Rehabilitation Services "/>
    <s v="Personnel"/>
    <x v="9"/>
    <s v="Military leave"/>
    <n v="180.48"/>
    <n v="4.5119999999999996"/>
    <n v="184.99199999999999"/>
    <n v="0"/>
    <n v="0"/>
  </r>
  <r>
    <n v="2017"/>
    <s v="5030"/>
    <n v="8410"/>
    <x v="97"/>
    <s v="5030220084105031"/>
    <s v="Operations"/>
    <s v="Pipeline Operations"/>
    <s v="Construction &amp; Rehabilitation Services "/>
    <s v="Personnel"/>
    <x v="9"/>
    <s v="Military leave"/>
    <n v="0"/>
    <m/>
    <n v="0"/>
    <n v="89.58"/>
    <n v="0"/>
  </r>
  <r>
    <n v="2018"/>
    <s v="5030"/>
    <n v="8440"/>
    <x v="101"/>
    <s v="5030220084405031"/>
    <s v="Engineering Services"/>
    <s v="Engineering Services"/>
    <s v="Collection System Engineering"/>
    <s v="Personnel"/>
    <x v="9"/>
    <s v="Military leave"/>
    <n v="4134.4799999999996"/>
    <n v="103.36199999999999"/>
    <n v="4237.8419999999996"/>
    <n v="3926.3999999999996"/>
    <n v="3926.4000000000005"/>
  </r>
  <r>
    <n v="2016"/>
    <s v="5030"/>
    <n v="8442"/>
    <x v="102"/>
    <s v="5030220084425031"/>
    <s v="Operations"/>
    <s v="Pipeline Operations"/>
    <s v="Collection System Services"/>
    <s v="Personnel"/>
    <x v="9"/>
    <s v="Military leave"/>
    <n v="0"/>
    <m/>
    <n v="0"/>
    <n v="2762.72"/>
    <n v="1532.8799999999999"/>
  </r>
  <r>
    <n v="2016"/>
    <s v="5030"/>
    <n v="8443"/>
    <x v="103"/>
    <s v="5030220084435031"/>
    <s v="Operations"/>
    <s v="Pipeline Operations"/>
    <s v="Collection System Services"/>
    <s v="Personnel"/>
    <x v="9"/>
    <s v="Military leave"/>
    <n v="0"/>
    <m/>
    <n v="0"/>
    <n v="115.36"/>
    <n v="115.36"/>
  </r>
  <r>
    <n v="2018"/>
    <s v="5030"/>
    <n v="8447"/>
    <x v="104"/>
    <s v="5030220084475031"/>
    <s v="Operations"/>
    <s v="Pipeline Operations"/>
    <s v="Collection System Services"/>
    <s v="Personnel"/>
    <x v="9"/>
    <s v="Military leave"/>
    <n v="964.4"/>
    <n v="24.11"/>
    <n v="988.51"/>
    <n v="0"/>
    <n v="0"/>
  </r>
  <r>
    <n v="2018"/>
    <s v="5020"/>
    <n v="6002"/>
    <x v="0"/>
    <s v="5020220060025032"/>
    <s v="Operations"/>
    <s v="Treatment"/>
    <s v="Treatment Support"/>
    <s v="Personnel"/>
    <x v="10"/>
    <s v="Personal holiday pay"/>
    <n v="3130.81"/>
    <n v="78.270250000000004"/>
    <n v="3209.08025"/>
    <n v="2595"/>
    <n v="2413.1600000000003"/>
  </r>
  <r>
    <n v="2018"/>
    <s v="5020"/>
    <n v="6003"/>
    <x v="1"/>
    <s v="5020220060035032"/>
    <s v="Operations"/>
    <s v="Treatment"/>
    <s v="Treatment Enterprise Asset Management System"/>
    <s v="Personnel"/>
    <x v="10"/>
    <s v="Personal holiday pay"/>
    <n v="1912.3200000000002"/>
    <n v="47.808000000000007"/>
    <n v="1960.1280000000002"/>
    <n v="3034.96"/>
    <n v="1005.8399999999999"/>
  </r>
  <r>
    <n v="2018"/>
    <s v="5020"/>
    <n v="6004"/>
    <x v="2"/>
    <s v="5020220060045032"/>
    <s v="Support Services"/>
    <s v="Direct Reports"/>
    <s v="Security Management"/>
    <s v="Personnel"/>
    <x v="10"/>
    <s v="Personal holiday pay"/>
    <n v="1957.4"/>
    <n v="48.935000000000002"/>
    <n v="2006.335"/>
    <n v="2090.2800000000002"/>
    <n v="1655.92"/>
  </r>
  <r>
    <n v="2018"/>
    <s v="5020"/>
    <n v="6021"/>
    <x v="3"/>
    <s v="5020220060215032"/>
    <s v="Operations"/>
    <s v="Treatment"/>
    <s v="Water Treatment"/>
    <s v="Personnel"/>
    <x v="10"/>
    <s v="Personal holiday pay"/>
    <n v="7264.4800000000005"/>
    <n v="181.61200000000002"/>
    <n v="7446.0920000000006"/>
    <n v="5432.2099999999991"/>
    <n v="6694.3600000000006"/>
  </r>
  <r>
    <n v="2018"/>
    <s v="5020"/>
    <n v="6022"/>
    <x v="4"/>
    <s v="5020220060225032"/>
    <s v="Operations"/>
    <s v="Treatment"/>
    <s v="Water Treatment"/>
    <s v="Personnel"/>
    <x v="10"/>
    <s v="Personal holiday pay"/>
    <n v="7812.2300000000005"/>
    <n v="195.30575000000002"/>
    <n v="8007.5357500000009"/>
    <n v="5842.02"/>
    <n v="4429.93"/>
  </r>
  <r>
    <n v="2018"/>
    <s v="5020"/>
    <n v="6031"/>
    <x v="5"/>
    <s v="5020220060315032"/>
    <s v="Operations"/>
    <s v="Treatment"/>
    <s v="Water Treatment"/>
    <s v="Personnel"/>
    <x v="10"/>
    <s v="Personal holiday pay"/>
    <n v="6911.9699999999984"/>
    <n v="172.79924999999997"/>
    <n v="7084.7692499999985"/>
    <n v="5696.3499999999985"/>
    <n v="7480.32"/>
  </r>
  <r>
    <n v="2018"/>
    <s v="5020"/>
    <n v="6032"/>
    <x v="6"/>
    <s v="5020220060325032"/>
    <s v="Operations"/>
    <s v="Treatment"/>
    <s v="Water Treatment"/>
    <s v="Personnel"/>
    <x v="10"/>
    <s v="Personal holiday pay"/>
    <n v="7354.01"/>
    <n v="183.85025000000002"/>
    <n v="7537.8602500000006"/>
    <n v="7979.7899999999972"/>
    <n v="6400.5999999999995"/>
  </r>
  <r>
    <n v="2018"/>
    <s v="5020"/>
    <n v="6042"/>
    <x v="7"/>
    <s v="5020220060425032"/>
    <s v="Operations"/>
    <s v="Treatment"/>
    <s v="Pump Stations &amp; Reservoir Maintenance"/>
    <s v="Personnel"/>
    <x v="10"/>
    <s v="Personal holiday pay"/>
    <n v="9780.2799999999952"/>
    <n v="244.50699999999989"/>
    <n v="10024.786999999995"/>
    <n v="7715.6199999999972"/>
    <n v="6054.7999999999993"/>
  </r>
  <r>
    <n v="2018"/>
    <s v="5020"/>
    <n v="6043"/>
    <x v="8"/>
    <s v="5020220060435032"/>
    <s v="Operations"/>
    <s v="Treatment"/>
    <s v="AWU Electrical Services"/>
    <s v="Personnel"/>
    <x v="10"/>
    <s v="Personal holiday pay"/>
    <n v="5223.9099999999989"/>
    <n v="130.59774999999999"/>
    <n v="5354.5077499999989"/>
    <n v="6924.29"/>
    <n v="6522.6799999999985"/>
  </r>
  <r>
    <n v="2018"/>
    <s v="5020"/>
    <n v="6044"/>
    <x v="9"/>
    <s v="5020220060445032"/>
    <s v="Operations"/>
    <s v="Treatment"/>
    <s v="AWU Instrumentation &amp; Control"/>
    <s v="Personnel"/>
    <x v="10"/>
    <s v="Personal holiday pay"/>
    <n v="7843.6800000000012"/>
    <n v="196.09200000000004"/>
    <n v="8039.7720000000008"/>
    <n v="5921.4299999999994"/>
    <n v="5011.1799999999994"/>
  </r>
  <r>
    <n v="2018"/>
    <s v="5020"/>
    <n v="6045"/>
    <x v="10"/>
    <s v="5020220060455032"/>
    <s v="Operations"/>
    <s v="Treatment"/>
    <s v="Pump Stations &amp; Reservoir Maintenance"/>
    <s v="Personnel"/>
    <x v="10"/>
    <s v="Personal holiday pay"/>
    <n v="4589.8999999999996"/>
    <n v="114.7475"/>
    <n v="4704.6475"/>
    <n v="6207.64"/>
    <n v="5929.8700000000008"/>
  </r>
  <r>
    <n v="2018"/>
    <s v="5020"/>
    <n v="6047"/>
    <x v="12"/>
    <s v="5020220060475032"/>
    <s v="Operations"/>
    <s v="Treatment"/>
    <s v="Pump Stations &amp; Reservoir Maintenance"/>
    <s v="Personnel"/>
    <x v="10"/>
    <s v="Personal holiday pay"/>
    <n v="311.76"/>
    <n v="7.7940000000000005"/>
    <n v="319.55399999999997"/>
    <n v="0"/>
    <n v="0"/>
  </r>
  <r>
    <n v="2018"/>
    <s v="5020"/>
    <n v="6050"/>
    <x v="13"/>
    <s v="5020220060505032"/>
    <s v="Operations"/>
    <s v="Treatment"/>
    <s v="Laboratory Services"/>
    <s v="Personnel"/>
    <x v="10"/>
    <s v="Personal holiday pay"/>
    <n v="9567.1099999999969"/>
    <n v="239.17774999999995"/>
    <n v="9806.2877499999977"/>
    <n v="7071.8499999999995"/>
    <n v="6964.579999999999"/>
  </r>
  <r>
    <n v="2018"/>
    <s v="5020"/>
    <n v="6061"/>
    <x v="14"/>
    <s v="5020220060615032"/>
    <s v="Operations"/>
    <s v="Treatment"/>
    <s v="Water Treatment"/>
    <s v="Personnel"/>
    <x v="10"/>
    <s v="Personal holiday pay"/>
    <n v="4965.41"/>
    <n v="124.13525"/>
    <n v="5089.5452500000001"/>
    <n v="4462.4700000000012"/>
    <n v="5054.4799999999996"/>
  </r>
  <r>
    <n v="2018"/>
    <s v="5020"/>
    <n v="6062"/>
    <x v="15"/>
    <s v="5020220060625032"/>
    <s v="Operations"/>
    <s v="Treatment"/>
    <s v="Water Treatment"/>
    <s v="Personnel"/>
    <x v="10"/>
    <s v="Personal holiday pay"/>
    <n v="3793.76"/>
    <n v="94.844000000000008"/>
    <n v="3888.6040000000003"/>
    <n v="4314.7"/>
    <n v="4052.3199999999997"/>
  </r>
  <r>
    <n v="2018"/>
    <s v="5020"/>
    <n v="6070"/>
    <x v="16"/>
    <s v="5020220060705032"/>
    <s v="Operations"/>
    <s v="Treatment"/>
    <s v="Process Engineering"/>
    <s v="Personnel"/>
    <x v="10"/>
    <s v="Personal holiday pay"/>
    <n v="3230.72"/>
    <n v="80.768000000000001"/>
    <n v="3311.4879999999998"/>
    <n v="2594.08"/>
    <n v="2774.0499999999997"/>
  </r>
  <r>
    <n v="2018"/>
    <s v="5020"/>
    <n v="6211"/>
    <x v="17"/>
    <s v="5020220062115032"/>
    <s v="Operations"/>
    <s v="Pipeline Operations"/>
    <s v="Pipeline Management Services"/>
    <s v="Personnel"/>
    <x v="10"/>
    <s v="Personal holiday pay"/>
    <n v="5508.1200000000008"/>
    <n v="137.70300000000003"/>
    <n v="5645.8230000000012"/>
    <n v="4838.7499999999991"/>
    <n v="5324.54"/>
  </r>
  <r>
    <n v="2018"/>
    <s v="5020"/>
    <n v="6212"/>
    <x v="18"/>
    <s v="5020220062125032"/>
    <s v="Operations"/>
    <s v="Pipeline Operations"/>
    <s v="Water Meter Operations"/>
    <s v="Personnel"/>
    <x v="10"/>
    <s v="Personal holiday pay"/>
    <n v="5285.1399999999985"/>
    <n v="132.12849999999997"/>
    <n v="5417.2684999999983"/>
    <n v="4801.55"/>
    <n v="5490.32"/>
  </r>
  <r>
    <n v="2018"/>
    <s v="5020"/>
    <n v="6213"/>
    <x v="19"/>
    <s v="5020220062135032"/>
    <s v="Operations"/>
    <s v="Pipeline Operations"/>
    <s v="Construction &amp; Rehabilitation Services "/>
    <s v="Personnel"/>
    <x v="10"/>
    <s v="Personal holiday pay"/>
    <n v="1959.7400000000005"/>
    <n v="48.993500000000012"/>
    <n v="2008.7335000000005"/>
    <n v="146.88999999999999"/>
    <n v="127.71000000000001"/>
  </r>
  <r>
    <n v="2018"/>
    <s v="5020"/>
    <n v="6214"/>
    <x v="20"/>
    <s v="5020220062145032"/>
    <s v="Operations"/>
    <s v="Pipeline Operations"/>
    <s v="Pipeline Management Services"/>
    <s v="Personnel"/>
    <x v="10"/>
    <s v="Personal holiday pay"/>
    <n v="3530.190000000001"/>
    <n v="88.25475000000003"/>
    <n v="3618.444750000001"/>
    <n v="2642.6699999999992"/>
    <n v="2762.6999999999994"/>
  </r>
  <r>
    <n v="2018"/>
    <s v="5020"/>
    <n v="6215"/>
    <x v="21"/>
    <s v="5020220062155032"/>
    <s v="Engineering Services"/>
    <s v="Engineering Services"/>
    <s v="Distribution System Engineering"/>
    <s v="Personnel"/>
    <x v="10"/>
    <s v="Personal holiday pay"/>
    <n v="4280.7"/>
    <n v="107.0175"/>
    <n v="4387.7174999999997"/>
    <n v="6242.02"/>
    <n v="6536.08"/>
  </r>
  <r>
    <n v="2018"/>
    <s v="5020"/>
    <n v="6218"/>
    <x v="22"/>
    <s v="5020220062185032"/>
    <s v="Operations"/>
    <s v="Pipeline Operations"/>
    <s v="Water Meter Operations"/>
    <s v="Personnel"/>
    <x v="10"/>
    <s v="Personal holiday pay"/>
    <n v="1098.44"/>
    <n v="27.461000000000002"/>
    <n v="1125.9010000000001"/>
    <n v="2661.66"/>
    <n v="2936.3799999999997"/>
  </r>
  <r>
    <n v="2018"/>
    <s v="5020"/>
    <n v="6221"/>
    <x v="23"/>
    <s v="5020220062215032"/>
    <s v="Operations"/>
    <s v="Pipeline Operations"/>
    <s v="Distribution System Maintenance"/>
    <s v="Personnel"/>
    <x v="10"/>
    <s v="Personal holiday pay"/>
    <n v="313.89999999999998"/>
    <n v="7.8475000000000001"/>
    <n v="321.7475"/>
    <n v="763.55"/>
    <n v="1233.58"/>
  </r>
  <r>
    <n v="2018"/>
    <s v="5020"/>
    <n v="6222"/>
    <x v="24"/>
    <s v="5020220062225032"/>
    <s v="Environmental Affairs &amp; Conservation"/>
    <s v="Environmental Affairs &amp; Conservation"/>
    <s v="Special Services"/>
    <s v="Personnel"/>
    <x v="10"/>
    <s v="Personal holiday pay"/>
    <n v="6104.09"/>
    <n v="152.60225"/>
    <n v="6256.6922500000001"/>
    <n v="6048.8399999999983"/>
    <n v="5867.9599999999982"/>
  </r>
  <r>
    <n v="2018"/>
    <s v="5020"/>
    <n v="6223"/>
    <x v="25"/>
    <s v="5020220062235032"/>
    <s v="Operations"/>
    <s v="Pipeline Operations"/>
    <s v="Distribution System Maintenance"/>
    <s v="Personnel"/>
    <x v="10"/>
    <s v="Personal holiday pay"/>
    <n v="5593.630000000001"/>
    <n v="139.84075000000004"/>
    <n v="5733.4707500000013"/>
    <n v="3904.25"/>
    <n v="4311.6099999999988"/>
  </r>
  <r>
    <n v="2018"/>
    <s v="5020"/>
    <n v="6225"/>
    <x v="26"/>
    <s v="5020220062255032"/>
    <s v="Operations"/>
    <s v="Pipeline Operations"/>
    <s v="Distribution System Maintenance"/>
    <s v="Personnel"/>
    <x v="10"/>
    <s v="Personal holiday pay"/>
    <n v="5353.77"/>
    <n v="133.84425000000002"/>
    <n v="5487.6142500000005"/>
    <n v="6673.3699999999981"/>
    <n v="4422.7999999999993"/>
  </r>
  <r>
    <n v="2018"/>
    <s v="5020"/>
    <n v="6227"/>
    <x v="27"/>
    <s v="5020220062275032"/>
    <s v="Environmental Affairs &amp; Conservation"/>
    <s v="Environmental Affairs &amp; Conservation"/>
    <s v="Special Services"/>
    <s v="Personnel"/>
    <x v="10"/>
    <s v="Personal holiday pay"/>
    <n v="656.64"/>
    <n v="16.416"/>
    <n v="673.05600000000004"/>
    <n v="718.56"/>
    <n v="545.44000000000005"/>
  </r>
  <r>
    <n v="2018"/>
    <s v="5020"/>
    <n v="6231"/>
    <x v="28"/>
    <s v="5020220062315032"/>
    <s v="Operations"/>
    <s v="Pipeline Operations"/>
    <s v="Distribution System Maintenance"/>
    <s v="Personnel"/>
    <x v="10"/>
    <s v="Personal holiday pay"/>
    <n v="16118.100000000002"/>
    <n v="402.9525000000001"/>
    <n v="16521.052500000002"/>
    <n v="15090.160000000003"/>
    <n v="11752.599999999999"/>
  </r>
  <r>
    <n v="2018"/>
    <s v="5020"/>
    <n v="6232"/>
    <x v="29"/>
    <s v="5020220062325032"/>
    <s v="Operations"/>
    <s v="Pipeline Operations"/>
    <s v="Distribution System Maintenance"/>
    <s v="Personnel"/>
    <x v="10"/>
    <s v="Personal holiday pay"/>
    <n v="4773.420000000001"/>
    <n v="119.33550000000002"/>
    <n v="4892.7555000000011"/>
    <n v="3782.8699999999994"/>
    <n v="3842.2599999999993"/>
  </r>
  <r>
    <n v="2018"/>
    <s v="5020"/>
    <n v="6241"/>
    <x v="30"/>
    <s v="5020220062415032"/>
    <s v="Operations"/>
    <s v="Pipeline Operations"/>
    <s v="Water Meter Operations"/>
    <s v="Personnel"/>
    <x v="10"/>
    <s v="Personal holiday pay"/>
    <n v="10926.849999999999"/>
    <n v="273.17124999999999"/>
    <n v="11200.021249999998"/>
    <n v="12580.979999999998"/>
    <n v="9957.82"/>
  </r>
  <r>
    <n v="2018"/>
    <s v="5020"/>
    <n v="6242"/>
    <x v="31"/>
    <s v="5020220062425032"/>
    <s v="Support Services"/>
    <s v="Financial Services"/>
    <s v="Customer Services"/>
    <s v="Personnel"/>
    <x v="10"/>
    <s v="Personal holiday pay"/>
    <n v="2576.9"/>
    <n v="64.422499999999999"/>
    <n v="2641.3225000000002"/>
    <n v="1245.48"/>
    <n v="2150.3000000000002"/>
  </r>
  <r>
    <n v="2018"/>
    <s v="5020"/>
    <n v="6245"/>
    <x v="33"/>
    <s v="5020220062455032"/>
    <s v="Support Services"/>
    <s v="Financial Services"/>
    <s v="Customer Services"/>
    <s v="Personnel"/>
    <x v="10"/>
    <s v="Personal holiday pay"/>
    <n v="3752.9700000000007"/>
    <n v="93.824250000000021"/>
    <n v="3846.7942500000008"/>
    <n v="4974.3999999999987"/>
    <n v="3558.4799999999991"/>
  </r>
  <r>
    <n v="2018"/>
    <s v="5020"/>
    <n v="6248"/>
    <x v="35"/>
    <s v="5020220062485032"/>
    <s v="Support Services"/>
    <s v="Direct Reports"/>
    <s v="Facility Management"/>
    <s v="Personnel"/>
    <x v="10"/>
    <s v="Personal holiday pay"/>
    <n v="906.8"/>
    <n v="22.67"/>
    <n v="929.46999999999991"/>
    <n v="1466.59"/>
    <n v="1341.11"/>
  </r>
  <r>
    <n v="2018"/>
    <s v="5020"/>
    <n v="6411"/>
    <x v="36"/>
    <s v="5020220064115032"/>
    <s v="Water Resources Management"/>
    <s v="Water Resources Management"/>
    <s v="Systems Planning"/>
    <s v="Personnel"/>
    <x v="10"/>
    <s v="Personal holiday pay"/>
    <n v="6190.2899999999991"/>
    <n v="154.75725"/>
    <n v="6345.0472499999987"/>
    <n v="7398.5700000000006"/>
    <n v="6764.4599999999991"/>
  </r>
  <r>
    <n v="2018"/>
    <s v="5020"/>
    <n v="6412"/>
    <x v="37"/>
    <s v="5020220064125032"/>
    <s v="Water Resources Management"/>
    <s v="Water Resources Management"/>
    <s v="Utility Development Svcs"/>
    <s v="Personnel"/>
    <x v="10"/>
    <s v="Personal holiday pay"/>
    <n v="5326"/>
    <n v="133.15"/>
    <n v="5459.15"/>
    <n v="6310.4900000000007"/>
    <n v="4853.41"/>
  </r>
  <r>
    <n v="2018"/>
    <s v="5020"/>
    <n v="6414"/>
    <x v="38"/>
    <s v="5020220064145032"/>
    <s v="Water Resources Management"/>
    <s v="Water Resources Management"/>
    <s v="Infrastructure Management "/>
    <s v="Personnel"/>
    <x v="10"/>
    <s v="Personal holiday pay"/>
    <n v="4128.83"/>
    <n v="103.22075000000001"/>
    <n v="4232.0507500000003"/>
    <n v="4911.7500000000018"/>
    <n v="3799.0800000000004"/>
  </r>
  <r>
    <n v="2018"/>
    <s v="5020"/>
    <n v="6416"/>
    <x v="39"/>
    <s v="5020220064165032"/>
    <s v="Operations"/>
    <s v="Pipeline Operations"/>
    <s v="Construction &amp; Rehabilitation Services "/>
    <s v="Personnel"/>
    <x v="10"/>
    <s v="Personal holiday pay"/>
    <n v="3156.61"/>
    <n v="78.915250000000015"/>
    <n v="3235.5252500000001"/>
    <n v="1964.0200000000002"/>
    <n v="2145.4899999999998"/>
  </r>
  <r>
    <n v="2018"/>
    <s v="5020"/>
    <n v="6417"/>
    <x v="40"/>
    <s v="5020220064175032"/>
    <s v="Support Services"/>
    <s v="Direct Reports"/>
    <s v="Information Technology"/>
    <s v="Personnel"/>
    <x v="10"/>
    <s v="Personal holiday pay"/>
    <n v="4388.76"/>
    <n v="109.71900000000001"/>
    <n v="4498.4790000000003"/>
    <n v="3956.01"/>
    <n v="4952.3999999999996"/>
  </r>
  <r>
    <n v="2018"/>
    <s v="5020"/>
    <n v="6420"/>
    <x v="41"/>
    <s v="5020220064205032"/>
    <s v="Engineering Services"/>
    <s v="Engineering Services"/>
    <s v="Facility Engineering"/>
    <s v="Personnel"/>
    <x v="10"/>
    <s v="Personal holiday pay"/>
    <n v="13672.48"/>
    <n v="341.81200000000001"/>
    <n v="14014.291999999999"/>
    <n v="9362.0499999999993"/>
    <n v="7847.6599999999989"/>
  </r>
  <r>
    <n v="2016"/>
    <s v="5020"/>
    <n v="6422"/>
    <x v="42"/>
    <s v="5020220064225032"/>
    <s v="Engineering Services"/>
    <s v="Engineering Services"/>
    <s v="Facility Engineering"/>
    <s v="Personnel"/>
    <x v="10"/>
    <s v="Personal holiday pay"/>
    <n v="0"/>
    <m/>
    <n v="0"/>
    <n v="2070.2799999999997"/>
    <n v="3379.76"/>
  </r>
  <r>
    <n v="2018"/>
    <s v="5020"/>
    <n v="6431"/>
    <x v="43"/>
    <s v="5020220064315032"/>
    <s v="Engineering Services"/>
    <s v="Engineering Services"/>
    <s v="Distribution System Engineering"/>
    <s v="Personnel"/>
    <x v="10"/>
    <s v="Personal holiday pay"/>
    <n v="2541.2999999999997"/>
    <n v="63.532499999999999"/>
    <n v="2604.8324999999995"/>
    <n v="3113.1199999999994"/>
    <n v="1690.5499999999997"/>
  </r>
  <r>
    <n v="2018"/>
    <s v="5020"/>
    <n v="6440"/>
    <x v="44"/>
    <s v="5020220064405032"/>
    <s v="Engineering Services"/>
    <s v="Engineering Services"/>
    <s v="Collection System Engineering"/>
    <s v="Personnel"/>
    <x v="10"/>
    <s v="Personal holiday pay"/>
    <n v="5404.89"/>
    <n v="135.12225000000001"/>
    <n v="5540.0122500000007"/>
    <n v="3755.7999999999997"/>
    <n v="2976.4700000000007"/>
  </r>
  <r>
    <n v="2018"/>
    <s v="5020"/>
    <n v="6606"/>
    <x v="45"/>
    <s v="5020220066065032"/>
    <s v="Environmental Affairs &amp; Conservation"/>
    <s v="Environmental Affairs &amp; Conservation"/>
    <s v="Wildland Conservation"/>
    <s v="Personnel"/>
    <x v="10"/>
    <s v="Personal holiday pay"/>
    <n v="5870.6799999999994"/>
    <n v="146.767"/>
    <n v="6017.4469999999992"/>
    <n v="4801.0000000000009"/>
    <n v="4423.2500000000009"/>
  </r>
  <r>
    <n v="2018"/>
    <s v="5020"/>
    <n v="6607"/>
    <x v="46"/>
    <s v="5020220066075032"/>
    <s v="Environmental Affairs &amp; Conservation"/>
    <s v="Environmental Affairs &amp; Conservation"/>
    <s v="Wildland Conservation"/>
    <s v="Personnel"/>
    <x v="10"/>
    <s v="Personal holiday pay"/>
    <n v="6540.2699999999995"/>
    <n v="163.50675000000001"/>
    <n v="6703.7767499999991"/>
    <n v="5454.2900000000009"/>
    <n v="4423.2699999999995"/>
  </r>
  <r>
    <n v="2018"/>
    <s v="5020"/>
    <n v="6608"/>
    <x v="47"/>
    <s v="5020220066085032"/>
    <s v="Environmental Affairs &amp; Conservation"/>
    <s v="Environmental Affairs &amp; Conservation"/>
    <s v="Environmental and Regulatory Services"/>
    <s v="Personnel"/>
    <x v="10"/>
    <s v="Personal holiday pay"/>
    <n v="3165.39"/>
    <n v="79.134749999999997"/>
    <n v="3244.52475"/>
    <n v="2954.8600000000006"/>
    <n v="3198.0000000000009"/>
  </r>
  <r>
    <n v="2018"/>
    <s v="5020"/>
    <n v="6609"/>
    <x v="48"/>
    <s v="5020220066095032"/>
    <s v="Support Services"/>
    <s v="Direct Reports"/>
    <s v="Internal Audit"/>
    <s v="Personnel"/>
    <x v="10"/>
    <s v="Personal holiday pay"/>
    <n v="1797.64"/>
    <n v="44.941000000000003"/>
    <n v="1842.5810000000001"/>
    <n v="1080.3800000000001"/>
    <n v="1851.28"/>
  </r>
  <r>
    <n v="2018"/>
    <s v="5020"/>
    <n v="6610"/>
    <x v="49"/>
    <s v="5020220066105032"/>
    <s v="Support Services"/>
    <s v="Direct Reports"/>
    <s v="Office of Director"/>
    <s v="Personnel"/>
    <x v="10"/>
    <s v="Personal holiday pay"/>
    <n v="2061.2799999999997"/>
    <n v="51.531999999999996"/>
    <n v="2112.8119999999999"/>
    <n v="1490.52"/>
    <n v="2031.6299999999999"/>
  </r>
  <r>
    <n v="2018"/>
    <s v="5020"/>
    <n v="6611"/>
    <x v="50"/>
    <s v="5020220066115032"/>
    <s v="Environmental Affairs &amp; Conservation"/>
    <s v="Environmental Affairs &amp; Conservation"/>
    <s v="Public Affairs"/>
    <s v="Personnel"/>
    <x v="10"/>
    <s v="Personal holiday pay"/>
    <n v="2103.21"/>
    <n v="52.580250000000007"/>
    <n v="2155.79025"/>
    <n v="2045.7699999999998"/>
    <n v="1958.5199999999998"/>
  </r>
  <r>
    <n v="2018"/>
    <s v="5020"/>
    <n v="6613"/>
    <x v="51"/>
    <s v="5020220066135032"/>
    <s v="Support Services"/>
    <s v="Financial Services"/>
    <s v="Supply Chain Management"/>
    <s v="Personnel"/>
    <x v="10"/>
    <s v="Personal holiday pay"/>
    <n v="2446.21"/>
    <n v="61.155250000000002"/>
    <n v="2507.3652499999998"/>
    <n v="2238.17"/>
    <n v="1317.44"/>
  </r>
  <r>
    <n v="2018"/>
    <s v="5020"/>
    <n v="6615"/>
    <x v="52"/>
    <s v="5020220066155032"/>
    <s v="Support Services"/>
    <s v="Financial Services"/>
    <s v="Budget &amp; Accounting"/>
    <s v="Personnel"/>
    <x v="10"/>
    <s v="Personal holiday pay"/>
    <n v="2065.3999999999996"/>
    <n v="51.634999999999991"/>
    <n v="2117.0349999999999"/>
    <n v="1975.1400000000003"/>
    <n v="1731.7299999999998"/>
  </r>
  <r>
    <n v="2018"/>
    <s v="5020"/>
    <n v="6619"/>
    <x v="53"/>
    <s v="5020220066195032"/>
    <s v="Support Services"/>
    <s v="Direct Reports"/>
    <s v="Management Resiliency"/>
    <s v="Personnel"/>
    <x v="10"/>
    <s v="Personal holiday pay"/>
    <n v="1168.42"/>
    <n v="29.210500000000003"/>
    <n v="1197.6305"/>
    <n v="0"/>
    <n v="0"/>
  </r>
  <r>
    <n v="2018"/>
    <s v="5020"/>
    <n v="6620"/>
    <x v="54"/>
    <s v="5020220066205032"/>
    <s v="Support Services"/>
    <s v="Direct Reports"/>
    <s v="Office of Director"/>
    <s v="Personnel"/>
    <x v="10"/>
    <s v="Personal holiday pay"/>
    <n v="441.22"/>
    <n v="11.030500000000002"/>
    <n v="452.25050000000005"/>
    <n v="220.08"/>
    <n v="0"/>
  </r>
  <r>
    <n v="2018"/>
    <s v="5020"/>
    <n v="6621"/>
    <x v="55"/>
    <s v="5020220066215032"/>
    <s v="Support Services"/>
    <s v="Direct Reports"/>
    <s v="Human Resource Services"/>
    <s v="Personnel"/>
    <x v="10"/>
    <s v="Personal holiday pay"/>
    <n v="331.2"/>
    <n v="8.2799999999999994"/>
    <n v="339.47999999999996"/>
    <n v="176.92000000000002"/>
    <n v="182.72"/>
  </r>
  <r>
    <n v="2018"/>
    <s v="5020"/>
    <n v="6622"/>
    <x v="56"/>
    <s v="5020220066225032"/>
    <s v="Support Services"/>
    <s v="Direct Reports"/>
    <s v="Human Resource Services"/>
    <s v="Personnel"/>
    <x v="10"/>
    <s v="Personal holiday pay"/>
    <n v="2282.9"/>
    <n v="57.072500000000005"/>
    <n v="2339.9725000000003"/>
    <n v="2267.08"/>
    <n v="2209.3099999999995"/>
  </r>
  <r>
    <n v="2018"/>
    <s v="5020"/>
    <n v="6623"/>
    <x v="57"/>
    <s v="5020220066235032"/>
    <s v="Support Services"/>
    <s v="Direct Reports"/>
    <s v="Human Resource Services"/>
    <s v="Personnel"/>
    <x v="10"/>
    <s v="Personal holiday pay"/>
    <n v="1952.9699999999998"/>
    <n v="48.824249999999999"/>
    <n v="2001.7942499999997"/>
    <n v="857.27"/>
    <n v="1600.98"/>
  </r>
  <r>
    <n v="2018"/>
    <s v="5020"/>
    <n v="6640"/>
    <x v="58"/>
    <s v="5020220066405032"/>
    <s v="Support Services"/>
    <s v="Direct Reports"/>
    <s v="Safety and Tech Training"/>
    <s v="Personnel"/>
    <x v="10"/>
    <s v="Personal holiday pay"/>
    <n v="2940.79"/>
    <n v="73.519750000000002"/>
    <n v="3014.3097499999999"/>
    <n v="3544.5700000000006"/>
    <n v="3052.4599999999991"/>
  </r>
  <r>
    <n v="2018"/>
    <s v="5020"/>
    <n v="6641"/>
    <x v="59"/>
    <s v="5020220066415032"/>
    <s v="Support Services"/>
    <s v="Direct Reports"/>
    <s v="Safety and Tech Training"/>
    <s v="Personnel"/>
    <x v="10"/>
    <s v="Personal holiday pay"/>
    <n v="479.06"/>
    <n v="11.976500000000001"/>
    <n v="491.03649999999999"/>
    <n v="0"/>
    <n v="0"/>
  </r>
  <r>
    <n v="2018"/>
    <s v="5020"/>
    <n v="6711"/>
    <x v="60"/>
    <s v="5020220067115032"/>
    <s v="Support Services"/>
    <s v="Financial Services"/>
    <s v="Financial Management"/>
    <s v="Personnel"/>
    <x v="10"/>
    <s v="Personal holiday pay"/>
    <n v="2761.64"/>
    <n v="69.040999999999997"/>
    <n v="2830.681"/>
    <n v="2769.3"/>
    <n v="2632.13"/>
  </r>
  <r>
    <n v="2018"/>
    <s v="5020"/>
    <n v="6712"/>
    <x v="61"/>
    <s v="5020220067125032"/>
    <s v="Support Services"/>
    <s v="Financial Services"/>
    <s v="Financial Management"/>
    <s v="Personnel"/>
    <x v="10"/>
    <s v="Personal holiday pay"/>
    <n v="2112.12"/>
    <n v="52.802999999999997"/>
    <n v="2164.9229999999998"/>
    <n v="1999.16"/>
    <n v="2194"/>
  </r>
  <r>
    <n v="2018"/>
    <s v="5020"/>
    <n v="6714"/>
    <x v="62"/>
    <s v="5020220067145032"/>
    <s v="Support Services"/>
    <s v="Financial Services"/>
    <s v="Supply Chain Management"/>
    <s v="Personnel"/>
    <x v="10"/>
    <s v="Personal holiday pay"/>
    <n v="1237.7099999999998"/>
    <n v="30.942749999999997"/>
    <n v="1268.6527499999997"/>
    <n v="1369.19"/>
    <n v="921.72"/>
  </r>
  <r>
    <n v="2018"/>
    <s v="5020"/>
    <n v="6715"/>
    <x v="63"/>
    <s v="5020220067155032"/>
    <s v="Support Services"/>
    <s v="Financial Services"/>
    <s v="Supply Chain Management"/>
    <s v="Personnel"/>
    <x v="10"/>
    <s v="Personal holiday pay"/>
    <n v="489.84000000000003"/>
    <n v="12.246000000000002"/>
    <n v="502.08600000000001"/>
    <n v="701.11999999999989"/>
    <n v="0"/>
  </r>
  <r>
    <n v="2018"/>
    <s v="5020"/>
    <n v="6721"/>
    <x v="64"/>
    <s v="5020220067215032"/>
    <s v="Support Services"/>
    <s v="Financial Services"/>
    <s v="Budget &amp; Accounting"/>
    <s v="Personnel"/>
    <x v="10"/>
    <s v="Personal holiday pay"/>
    <n v="3284.26"/>
    <n v="82.106500000000011"/>
    <n v="3366.3665000000001"/>
    <n v="3765.4800000000005"/>
    <n v="3195.2999999999997"/>
  </r>
  <r>
    <n v="2018"/>
    <s v="5020"/>
    <n v="6722"/>
    <x v="65"/>
    <s v="5020220067225032"/>
    <s v="Support Services"/>
    <s v="Direct Reports"/>
    <s v="Facility Management"/>
    <s v="Personnel"/>
    <x v="10"/>
    <s v="Personal holiday pay"/>
    <n v="804.23"/>
    <n v="20.10575"/>
    <n v="824.33574999999996"/>
    <n v="1510"/>
    <n v="965.84"/>
  </r>
  <r>
    <n v="2018"/>
    <s v="5020"/>
    <n v="6723"/>
    <x v="66"/>
    <s v="5020220067235032"/>
    <s v="Support Services"/>
    <s v="Direct Reports"/>
    <s v="Facility Management"/>
    <s v="Personnel"/>
    <x v="10"/>
    <s v="Personal holiday pay"/>
    <n v="1192.6200000000001"/>
    <n v="29.815500000000004"/>
    <n v="1222.4355"/>
    <n v="1177.3699999999999"/>
    <n v="1410.76"/>
  </r>
  <r>
    <n v="2018"/>
    <s v="5020"/>
    <n v="6731"/>
    <x v="67"/>
    <s v="5020220067315032"/>
    <s v="Support Services"/>
    <s v="Direct Reports"/>
    <s v="Information Technology"/>
    <s v="Personnel"/>
    <x v="10"/>
    <s v="Personal holiday pay"/>
    <n v="5439.8199999999988"/>
    <n v="135.99549999999996"/>
    <n v="5575.8154999999988"/>
    <n v="10369.120000000001"/>
    <n v="7711.590000000002"/>
  </r>
  <r>
    <n v="2018"/>
    <s v="5020"/>
    <n v="6732"/>
    <x v="68"/>
    <s v="5020220067325032"/>
    <s v="Support Services"/>
    <s v="Direct Reports"/>
    <s v="Information Technology"/>
    <s v="Personnel"/>
    <x v="10"/>
    <s v="Personal holiday pay"/>
    <n v="4065.4000000000005"/>
    <n v="101.63500000000002"/>
    <n v="4167.0350000000008"/>
    <n v="0"/>
    <n v="0"/>
  </r>
  <r>
    <n v="2018"/>
    <s v="5020"/>
    <n v="6805"/>
    <x v="69"/>
    <s v="5020220068055032"/>
    <s v="Environmental Affairs &amp; Conservation"/>
    <s v="Environmental Affairs &amp; Conservation"/>
    <s v="Water Conservation"/>
    <s v="Personnel"/>
    <x v="10"/>
    <s v="Personal holiday pay"/>
    <n v="9302.8399999999983"/>
    <n v="232.57099999999997"/>
    <n v="9535.4109999999982"/>
    <n v="8688.619999999999"/>
    <n v="7153.5999999999995"/>
  </r>
  <r>
    <n v="2018"/>
    <s v="5020"/>
    <n v="7733"/>
    <x v="70"/>
    <s v="5020220077335032"/>
    <s v="Water Resources Management"/>
    <s v="Water Resources Management"/>
    <s v="Utility Development Svcs"/>
    <s v="Personnel"/>
    <x v="10"/>
    <s v="Personal holiday pay"/>
    <n v="930.72"/>
    <n v="23.268000000000001"/>
    <n v="953.98800000000006"/>
    <n v="842.95999999999992"/>
    <n v="739.46"/>
  </r>
  <r>
    <n v="2018"/>
    <s v="5030"/>
    <n v="7733"/>
    <x v="70"/>
    <s v="5030220077335032"/>
    <s v="Water Resources Management"/>
    <s v="Water Resources Management"/>
    <s v="Utility Development Svcs"/>
    <s v="Personnel"/>
    <x v="10"/>
    <s v="Personal holiday pay"/>
    <n v="298.56"/>
    <n v="7.4640000000000004"/>
    <n v="306.024"/>
    <n v="842.95999999999992"/>
    <n v="886.14"/>
  </r>
  <r>
    <n v="2018"/>
    <s v="5030"/>
    <n v="7748"/>
    <x v="71"/>
    <s v="5030220077485032"/>
    <s v="Environmental Affairs &amp; Conservation"/>
    <s v="Environmental Affairs &amp; Conservation"/>
    <s v="Special Services"/>
    <s v="Personnel"/>
    <x v="10"/>
    <s v="Personal holiday pay"/>
    <n v="606.03000000000009"/>
    <n v="15.150750000000002"/>
    <n v="621.1807500000001"/>
    <n v="0"/>
    <n v="0"/>
  </r>
  <r>
    <n v="2017"/>
    <s v="5020"/>
    <n v="7749"/>
    <x v="72"/>
    <s v="5020220077495032"/>
    <s v="Environmental Affairs &amp; Conservation"/>
    <s v="Environmental Affairs &amp; Conservation"/>
    <s v="Special Services"/>
    <s v="Personnel"/>
    <x v="10"/>
    <s v="Personal holiday pay"/>
    <n v="0"/>
    <m/>
    <n v="0"/>
    <n v="81.92"/>
    <n v="0"/>
  </r>
  <r>
    <n v="2018"/>
    <s v="5020"/>
    <n v="7763"/>
    <x v="73"/>
    <s v="5020220077635032"/>
    <s v="Support Services"/>
    <s v="Financial Services"/>
    <s v="Customer Services"/>
    <s v="Personnel"/>
    <x v="10"/>
    <s v="Personal holiday pay"/>
    <n v="392.79999999999995"/>
    <n v="9.82"/>
    <n v="402.61999999999995"/>
    <n v="429.15999999999997"/>
    <n v="361.77"/>
  </r>
  <r>
    <n v="2018"/>
    <s v="5030"/>
    <n v="7763"/>
    <x v="73"/>
    <s v="5030220077635032"/>
    <s v="Support Services"/>
    <s v="Financial Services"/>
    <s v="Customer Services"/>
    <s v="Personnel"/>
    <x v="10"/>
    <s v="Personal holiday pay"/>
    <n v="392.79999999999995"/>
    <n v="9.82"/>
    <n v="402.61999999999995"/>
    <n v="607.55999999999995"/>
    <n v="361.78"/>
  </r>
  <r>
    <n v="2018"/>
    <s v="5030"/>
    <n v="8002"/>
    <x v="74"/>
    <s v="5030220080025032"/>
    <s v="Operations"/>
    <s v="Treatment"/>
    <s v="Treatment Support"/>
    <s v="Personnel"/>
    <x v="10"/>
    <s v="Personal holiday pay"/>
    <n v="3622.59"/>
    <n v="90.564750000000004"/>
    <n v="3713.1547500000001"/>
    <n v="3765.3999999999996"/>
    <n v="2403.2400000000002"/>
  </r>
  <r>
    <n v="2018"/>
    <s v="5030"/>
    <n v="8003"/>
    <x v="75"/>
    <s v="5030220080035032"/>
    <s v="Operations"/>
    <s v="Treatment"/>
    <s v="Treatment Enterprise Asset Management System"/>
    <s v="Personnel"/>
    <x v="10"/>
    <s v="Personal holiday pay"/>
    <n v="2392.7200000000003"/>
    <n v="59.818000000000012"/>
    <n v="2452.5380000000005"/>
    <n v="1806.08"/>
    <n v="694.8"/>
  </r>
  <r>
    <n v="2018"/>
    <s v="5030"/>
    <n v="8004"/>
    <x v="2"/>
    <s v="5030220080045032"/>
    <s v="Support Services"/>
    <s v="Direct Reports"/>
    <s v="Security Management"/>
    <s v="Personnel"/>
    <x v="10"/>
    <s v="Personal holiday pay"/>
    <n v="1957.3999999999999"/>
    <n v="48.935000000000002"/>
    <n v="2006.3349999999998"/>
    <n v="2090.2800000000002"/>
    <n v="906.8"/>
  </r>
  <r>
    <n v="2018"/>
    <s v="5030"/>
    <n v="8011"/>
    <x v="76"/>
    <s v="5030220080115032"/>
    <s v="Operations"/>
    <s v="Treatment"/>
    <s v="Wastewater Treatment"/>
    <s v="Personnel"/>
    <x v="10"/>
    <s v="Personal holiday pay"/>
    <n v="8304.7800000000007"/>
    <n v="207.61950000000002"/>
    <n v="8512.3995000000014"/>
    <n v="9217.5000000000036"/>
    <n v="4841.43"/>
  </r>
  <r>
    <n v="2018"/>
    <s v="5030"/>
    <n v="8012"/>
    <x v="77"/>
    <s v="5030220080125032"/>
    <s v="Operations"/>
    <s v="Treatment"/>
    <s v="Wastewater Treatment"/>
    <s v="Personnel"/>
    <x v="10"/>
    <s v="Personal holiday pay"/>
    <n v="9203.35"/>
    <n v="230.08375000000001"/>
    <n v="9433.4337500000001"/>
    <n v="7924.7999999999993"/>
    <n v="8901.6299999999992"/>
  </r>
  <r>
    <n v="2018"/>
    <s v="5030"/>
    <n v="8021"/>
    <x v="78"/>
    <s v="5030220080215032"/>
    <s v="Operations"/>
    <s v="Treatment"/>
    <s v="Lift Stations and Remote Facilities"/>
    <s v="Personnel"/>
    <x v="10"/>
    <s v="Personal holiday pay"/>
    <n v="999.45"/>
    <n v="24.986250000000002"/>
    <n v="1024.43625"/>
    <n v="986.8"/>
    <n v="1435.6799999999998"/>
  </r>
  <r>
    <n v="2018"/>
    <s v="5030"/>
    <n v="8031"/>
    <x v="79"/>
    <s v="5030220080315032"/>
    <s v="Operations"/>
    <s v="Treatment"/>
    <s v="Wastewater Treatment"/>
    <s v="Personnel"/>
    <x v="10"/>
    <s v="Personal holiday pay"/>
    <n v="7300.4800000000023"/>
    <n v="182.51200000000006"/>
    <n v="7482.992000000002"/>
    <n v="5957.24"/>
    <n v="5823.66"/>
  </r>
  <r>
    <n v="2018"/>
    <s v="5030"/>
    <n v="8032"/>
    <x v="80"/>
    <s v="5030220080325032"/>
    <s v="Operations"/>
    <s v="Treatment"/>
    <s v="Wastewater Treatment"/>
    <s v="Personnel"/>
    <x v="10"/>
    <s v="Personal holiday pay"/>
    <n v="4587.72"/>
    <n v="114.69300000000001"/>
    <n v="4702.4130000000005"/>
    <n v="3774.62"/>
    <n v="5391.9400000000005"/>
  </r>
  <r>
    <n v="2018"/>
    <s v="5030"/>
    <n v="8033"/>
    <x v="81"/>
    <s v="5030220080335032"/>
    <s v="Operations"/>
    <s v="Treatment"/>
    <s v="Wastewater Treatment"/>
    <s v="Personnel"/>
    <x v="10"/>
    <s v="Personal holiday pay"/>
    <n v="1835.84"/>
    <n v="45.896000000000001"/>
    <n v="1881.7359999999999"/>
    <n v="2513.2799999999997"/>
    <n v="1131.76"/>
  </r>
  <r>
    <n v="2018"/>
    <s v="5030"/>
    <n v="8043"/>
    <x v="82"/>
    <s v="5030220080435032"/>
    <s v="Operations"/>
    <s v="Treatment"/>
    <s v="AWU Electrical Services"/>
    <s v="Personnel"/>
    <x v="10"/>
    <s v="Personal holiday pay"/>
    <n v="6595.7899999999981"/>
    <n v="164.89474999999996"/>
    <n v="6760.6847499999985"/>
    <n v="8026.1399999999985"/>
    <n v="8586.5199999999986"/>
  </r>
  <r>
    <n v="2018"/>
    <s v="5030"/>
    <n v="8044"/>
    <x v="83"/>
    <s v="5030220080445032"/>
    <s v="Operations"/>
    <s v="Treatment"/>
    <s v="AWU Instrumentation &amp; Control"/>
    <s v="Personnel"/>
    <x v="10"/>
    <s v="Personal holiday pay"/>
    <n v="5956.12"/>
    <n v="148.90299999999999"/>
    <n v="6105.0230000000001"/>
    <n v="7457.82"/>
    <n v="8687.25"/>
  </r>
  <r>
    <n v="2018"/>
    <s v="5030"/>
    <n v="8051"/>
    <x v="84"/>
    <s v="5030220080515032"/>
    <s v="Operations"/>
    <s v="Treatment"/>
    <s v="Wastewater Treatment"/>
    <s v="Personnel"/>
    <x v="10"/>
    <s v="Personal holiday pay"/>
    <n v="7545.47"/>
    <n v="188.63675000000001"/>
    <n v="7734.1067499999999"/>
    <n v="7515.0300000000007"/>
    <n v="6133.16"/>
  </r>
  <r>
    <n v="2018"/>
    <s v="5030"/>
    <n v="8052"/>
    <x v="85"/>
    <s v="5030220080525032"/>
    <s v="Operations"/>
    <s v="Treatment"/>
    <s v="Wastewater Treatment"/>
    <s v="Personnel"/>
    <x v="10"/>
    <s v="Personal holiday pay"/>
    <n v="8222.510000000002"/>
    <n v="205.56275000000005"/>
    <n v="8428.072750000003"/>
    <n v="5789.4999999999982"/>
    <n v="7876.9700000000012"/>
  </r>
  <r>
    <n v="2018"/>
    <s v="5030"/>
    <n v="8053"/>
    <x v="86"/>
    <s v="5030220080535032"/>
    <s v="Operations"/>
    <s v="Treatment"/>
    <s v="Lift Stations and Remote Facilities"/>
    <s v="Personnel"/>
    <x v="10"/>
    <s v="Personal holiday pay"/>
    <n v="12945.230000000001"/>
    <n v="323.63075000000003"/>
    <n v="13268.860750000002"/>
    <n v="13316.489999999998"/>
    <n v="8492.4900000000016"/>
  </r>
  <r>
    <n v="2018"/>
    <s v="5030"/>
    <n v="8061"/>
    <x v="87"/>
    <s v="5030220080615032"/>
    <s v="Operations"/>
    <s v="Treatment"/>
    <s v="Laboratory Services"/>
    <s v="Personnel"/>
    <x v="10"/>
    <s v="Personal holiday pay"/>
    <n v="6359.1400000000012"/>
    <n v="158.97850000000005"/>
    <n v="6518.1185000000014"/>
    <n v="6949.9699999999975"/>
    <n v="6709.010000000002"/>
  </r>
  <r>
    <n v="2018"/>
    <s v="5030"/>
    <n v="8063"/>
    <x v="88"/>
    <s v="5030220080635032"/>
    <s v="Operations"/>
    <s v="Treatment"/>
    <s v="Laboratory Services"/>
    <s v="Personnel"/>
    <x v="10"/>
    <s v="Personal holiday pay"/>
    <n v="5636.869999999999"/>
    <n v="140.92174999999997"/>
    <n v="5777.7917499999985"/>
    <n v="5369.7199999999993"/>
    <n v="6187.1899999999987"/>
  </r>
  <r>
    <n v="2018"/>
    <s v="5030"/>
    <n v="8070"/>
    <x v="89"/>
    <s v="5030220080705032"/>
    <s v="Operations"/>
    <s v="Treatment"/>
    <s v="Process Engineering"/>
    <s v="Personnel"/>
    <x v="10"/>
    <s v="Personal holiday pay"/>
    <n v="2966.3999999999996"/>
    <n v="74.16"/>
    <n v="3040.5599999999995"/>
    <n v="3867.0399999999995"/>
    <n v="2079.8000000000002"/>
  </r>
  <r>
    <n v="2018"/>
    <s v="5030"/>
    <n v="8212"/>
    <x v="90"/>
    <s v="5030220082125032"/>
    <s v="Operations"/>
    <s v="Pipeline Operations"/>
    <s v="Water Meter Operations"/>
    <s v="Personnel"/>
    <x v="10"/>
    <s v="Personal holiday pay"/>
    <n v="1098.44"/>
    <n v="27.461000000000002"/>
    <n v="1125.9010000000001"/>
    <n v="689.65"/>
    <n v="1054.49"/>
  </r>
  <r>
    <n v="2018"/>
    <s v="5030"/>
    <n v="8214"/>
    <x v="91"/>
    <s v="5030220082145032"/>
    <s v="Operations"/>
    <s v="Pipeline Operations"/>
    <s v="Pipeline Management Services"/>
    <s v="Personnel"/>
    <x v="10"/>
    <s v="Personal holiday pay"/>
    <n v="3591.4800000000014"/>
    <n v="89.787000000000035"/>
    <n v="3681.2670000000016"/>
    <n v="2674.8499999999995"/>
    <n v="2824.1099999999992"/>
  </r>
  <r>
    <n v="2018"/>
    <s v="5030"/>
    <n v="8217"/>
    <x v="92"/>
    <s v="5030220082175032"/>
    <s v="Operations"/>
    <s v="Pipeline Operations"/>
    <s v="Pipeline Management Services"/>
    <s v="Personnel"/>
    <x v="10"/>
    <s v="Personal holiday pay"/>
    <n v="4626.9799999999987"/>
    <n v="115.67449999999997"/>
    <n v="4742.6544999999987"/>
    <n v="5331.9999999999973"/>
    <n v="5419.8600000000006"/>
  </r>
  <r>
    <n v="2018"/>
    <s v="5030"/>
    <n v="8218"/>
    <x v="93"/>
    <s v="5030220082185032"/>
    <s v="Operations"/>
    <s v="Pipeline Operations"/>
    <s v="Construction &amp; Rehabilitation Services "/>
    <s v="Personnel"/>
    <x v="10"/>
    <s v="Personal holiday pay"/>
    <n v="3018.3700000000003"/>
    <n v="75.459250000000011"/>
    <n v="3093.8292500000002"/>
    <n v="1669.07"/>
    <n v="92.56"/>
  </r>
  <r>
    <n v="2018"/>
    <s v="5030"/>
    <n v="8221"/>
    <x v="94"/>
    <s v="5030220082215032"/>
    <s v="Environmental Affairs &amp; Conservation"/>
    <s v="Environmental Affairs &amp; Conservation"/>
    <s v="Special Services"/>
    <s v="Personnel"/>
    <x v="10"/>
    <s v="Personal holiday pay"/>
    <n v="7337.1900000000014"/>
    <n v="183.42975000000004"/>
    <n v="7520.6197500000017"/>
    <n v="10107.85"/>
    <n v="9778.7900000000009"/>
  </r>
  <r>
    <n v="2018"/>
    <s v="5030"/>
    <n v="8227"/>
    <x v="27"/>
    <s v="5030220082275032"/>
    <s v="Environmental Affairs &amp; Conservation"/>
    <s v="Environmental Affairs &amp; Conservation"/>
    <s v="Special Services"/>
    <s v="Personnel"/>
    <x v="10"/>
    <s v="Personal holiday pay"/>
    <n v="656.64"/>
    <n v="16.416"/>
    <n v="673.05600000000004"/>
    <n v="718.56"/>
    <n v="545.44000000000005"/>
  </r>
  <r>
    <n v="2018"/>
    <s v="5030"/>
    <n v="8231"/>
    <x v="95"/>
    <s v="5030220082315032"/>
    <s v="Operations"/>
    <s v="Pipeline Operations"/>
    <s v="Construction &amp; Rehabilitation Services "/>
    <s v="Personnel"/>
    <x v="10"/>
    <s v="Personal holiday pay"/>
    <n v="11007.319999999998"/>
    <n v="275.18299999999994"/>
    <n v="11282.502999999997"/>
    <n v="12717.830000000002"/>
    <n v="12226.13"/>
  </r>
  <r>
    <n v="2016"/>
    <s v="5030"/>
    <n v="8243"/>
    <x v="96"/>
    <s v="5030220082435032"/>
    <s v="Operations"/>
    <s v="Pipeline Operations"/>
    <s v="Construction &amp; Rehabilitation Services "/>
    <s v="Personnel"/>
    <x v="10"/>
    <s v="Personal holiday pay"/>
    <n v="0"/>
    <m/>
    <n v="0"/>
    <n v="1687.53"/>
    <n v="2714.2600000000007"/>
  </r>
  <r>
    <n v="2018"/>
    <s v="5030"/>
    <n v="8248"/>
    <x v="35"/>
    <s v="5030220082485032"/>
    <s v="Support Services"/>
    <s v="Direct Reports"/>
    <s v="Facility Management"/>
    <s v="Personnel"/>
    <x v="10"/>
    <s v="Personal holiday pay"/>
    <n v="906.8"/>
    <n v="22.67"/>
    <n v="929.46999999999991"/>
    <n v="1466.5900000000001"/>
    <n v="877.08999999999992"/>
  </r>
  <r>
    <n v="2018"/>
    <s v="5030"/>
    <n v="8410"/>
    <x v="97"/>
    <s v="5030220084105032"/>
    <s v="Operations"/>
    <s v="Pipeline Operations"/>
    <s v="Construction &amp; Rehabilitation Services "/>
    <s v="Personnel"/>
    <x v="10"/>
    <s v="Personal holiday pay"/>
    <n v="7843.6299999999983"/>
    <n v="196.09074999999996"/>
    <n v="8039.7207499999986"/>
    <n v="7931.5599999999986"/>
    <n v="9488.3600000000024"/>
  </r>
  <r>
    <n v="2018"/>
    <s v="5030"/>
    <n v="8411"/>
    <x v="36"/>
    <s v="5030220084115032"/>
    <s v="Water Resources Management"/>
    <s v="Water Resources Management"/>
    <s v="Systems Planning"/>
    <s v="Personnel"/>
    <x v="10"/>
    <s v="Personal holiday pay"/>
    <n v="3786.3399999999997"/>
    <n v="94.658500000000004"/>
    <n v="3880.9984999999997"/>
    <n v="3957.28"/>
    <n v="2752.9499999999994"/>
  </r>
  <r>
    <n v="2018"/>
    <s v="5030"/>
    <n v="8412"/>
    <x v="37"/>
    <s v="5030220084125032"/>
    <s v="Water Resources Management"/>
    <s v="Water Resources Management"/>
    <s v="Utility Development Svcs"/>
    <s v="Personnel"/>
    <x v="10"/>
    <s v="Personal holiday pay"/>
    <n v="8990.2400000000034"/>
    <n v="224.75600000000009"/>
    <n v="9214.9960000000028"/>
    <n v="8787.4599999999991"/>
    <n v="7786.5199999999995"/>
  </r>
  <r>
    <n v="2018"/>
    <s v="5030"/>
    <n v="8414"/>
    <x v="38"/>
    <s v="5030220084145032"/>
    <s v="Water Resources Management"/>
    <s v="Water Resources Management"/>
    <s v="Infrastructure Management "/>
    <s v="Personnel"/>
    <x v="10"/>
    <s v="Personal holiday pay"/>
    <n v="4118.53"/>
    <n v="102.96325"/>
    <n v="4221.4932499999995"/>
    <n v="5167.130000000001"/>
    <n v="3609.9200000000005"/>
  </r>
  <r>
    <n v="2018"/>
    <s v="5030"/>
    <n v="8415"/>
    <x v="98"/>
    <s v="5030220084155032"/>
    <s v="Water Resources Management"/>
    <s v="Water Resources Management"/>
    <s v="Utility Development Svcs"/>
    <s v="Personnel"/>
    <x v="10"/>
    <s v="Personal holiday pay"/>
    <n v="1885.6799999999998"/>
    <n v="47.141999999999996"/>
    <n v="1932.8219999999999"/>
    <n v="2735.8399999999997"/>
    <n v="1707.52"/>
  </r>
  <r>
    <n v="2018"/>
    <s v="5030"/>
    <n v="8417"/>
    <x v="40"/>
    <s v="5030220084175032"/>
    <s v="Support Services"/>
    <s v="Direct Reports"/>
    <s v="Information Technology"/>
    <s v="Personnel"/>
    <x v="10"/>
    <s v="Personal holiday pay"/>
    <n v="4388.75"/>
    <n v="109.71875"/>
    <n v="4498.46875"/>
    <n v="3610.08"/>
    <n v="4952.3999999999996"/>
  </r>
  <r>
    <n v="2018"/>
    <s v="5030"/>
    <n v="8420"/>
    <x v="99"/>
    <s v="5030220084205032"/>
    <s v="Engineering Services"/>
    <s v="Engineering Services"/>
    <s v="Facility Engineering"/>
    <s v="Personnel"/>
    <x v="10"/>
    <s v="Personal holiday pay"/>
    <n v="11857.58"/>
    <n v="296.43950000000001"/>
    <n v="12154.0195"/>
    <n v="5548.5500000000011"/>
    <n v="4199.38"/>
  </r>
  <r>
    <n v="2016"/>
    <s v="5030"/>
    <n v="8422"/>
    <x v="100"/>
    <s v="5030220084225032"/>
    <s v="Engineering Services"/>
    <s v="Engineering Services"/>
    <s v="Facility Engineering"/>
    <s v="Personnel"/>
    <x v="10"/>
    <s v="Personal holiday pay"/>
    <n v="0"/>
    <m/>
    <n v="0"/>
    <n v="2259.5600000000004"/>
    <n v="5265.8700000000008"/>
  </r>
  <r>
    <n v="2018"/>
    <s v="5030"/>
    <n v="8431"/>
    <x v="43"/>
    <s v="5030220084315032"/>
    <s v="Engineering Services"/>
    <s v="Engineering Services"/>
    <s v="Distribution System Engineering"/>
    <s v="Personnel"/>
    <x v="10"/>
    <s v="Personal holiday pay"/>
    <n v="1692.5"/>
    <n v="42.3125"/>
    <n v="1734.8125"/>
    <n v="2518.8799999999997"/>
    <n v="1690.55"/>
  </r>
  <r>
    <n v="2018"/>
    <s v="5030"/>
    <n v="8440"/>
    <x v="101"/>
    <s v="5030220084405032"/>
    <s v="Engineering Services"/>
    <s v="Engineering Services"/>
    <s v="Collection System Engineering"/>
    <s v="Personnel"/>
    <x v="10"/>
    <s v="Personal holiday pay"/>
    <n v="13910.310000000005"/>
    <n v="347.75775000000016"/>
    <n v="14258.067750000006"/>
    <n v="13394.11"/>
    <n v="11778.960000000001"/>
  </r>
  <r>
    <n v="2018"/>
    <s v="5030"/>
    <n v="8442"/>
    <x v="102"/>
    <s v="5030220084425032"/>
    <s v="Operations"/>
    <s v="Pipeline Operations"/>
    <s v="Collection System Services"/>
    <s v="Personnel"/>
    <x v="10"/>
    <s v="Personal holiday pay"/>
    <n v="10077.57"/>
    <n v="251.93925000000002"/>
    <n v="10329.509249999999"/>
    <n v="11874.580000000004"/>
    <n v="9486.2000000000007"/>
  </r>
  <r>
    <n v="2018"/>
    <s v="5030"/>
    <n v="8443"/>
    <x v="103"/>
    <s v="5030220084435032"/>
    <s v="Operations"/>
    <s v="Pipeline Operations"/>
    <s v="Collection System Services"/>
    <s v="Personnel"/>
    <x v="10"/>
    <s v="Personal holiday pay"/>
    <n v="1602.0699999999997"/>
    <n v="40.051749999999998"/>
    <n v="1642.1217499999998"/>
    <n v="1220.82"/>
    <n v="1035.1599999999999"/>
  </r>
  <r>
    <n v="2018"/>
    <s v="5030"/>
    <n v="8447"/>
    <x v="104"/>
    <s v="5030220084475032"/>
    <s v="Operations"/>
    <s v="Pipeline Operations"/>
    <s v="Collection System Services"/>
    <s v="Personnel"/>
    <x v="10"/>
    <s v="Personal holiday pay"/>
    <n v="6413.1799999999985"/>
    <n v="160.32949999999997"/>
    <n v="6573.5094999999983"/>
    <n v="6469.61"/>
    <n v="6127.7000000000007"/>
  </r>
  <r>
    <n v="2018"/>
    <s v="5030"/>
    <n v="8607"/>
    <x v="105"/>
    <s v="5030220086075032"/>
    <s v="Environmental Affairs &amp; Conservation"/>
    <s v="Environmental Affairs &amp; Conservation"/>
    <s v="Environmental and Regulatory Services"/>
    <s v="Personnel"/>
    <x v="10"/>
    <s v="Personal holiday pay"/>
    <n v="2989.5299999999997"/>
    <n v="74.738249999999994"/>
    <n v="3064.2682499999996"/>
    <n v="3235.37"/>
    <n v="3368.6900000000005"/>
  </r>
  <r>
    <n v="2018"/>
    <s v="5030"/>
    <n v="8609"/>
    <x v="48"/>
    <s v="5030220086095032"/>
    <s v="Support Services"/>
    <s v="Direct Reports"/>
    <s v="Internal Audit"/>
    <s v="Personnel"/>
    <x v="10"/>
    <s v="Personal holiday pay"/>
    <n v="1797.6299999999999"/>
    <n v="44.940750000000001"/>
    <n v="1842.5707499999999"/>
    <n v="1068.1399999999999"/>
    <n v="1851.28"/>
  </r>
  <r>
    <n v="2018"/>
    <s v="5030"/>
    <n v="8610"/>
    <x v="49"/>
    <s v="5030220086105032"/>
    <s v="Support Services"/>
    <s v="Direct Reports"/>
    <s v="Office of Director"/>
    <s v="Personnel"/>
    <x v="10"/>
    <s v="Personal holiday pay"/>
    <n v="2061.2800000000002"/>
    <n v="51.532000000000011"/>
    <n v="2112.8120000000004"/>
    <n v="1396.5400000000002"/>
    <n v="1761.25"/>
  </r>
  <r>
    <n v="2018"/>
    <s v="5030"/>
    <n v="8611"/>
    <x v="60"/>
    <s v="5030220086115032"/>
    <s v="Support Services"/>
    <s v="Financial Services"/>
    <s v="Financial Management"/>
    <s v="Personnel"/>
    <x v="10"/>
    <s v="Personal holiday pay"/>
    <n v="2751.2599999999998"/>
    <n v="68.781499999999994"/>
    <n v="2820.0414999999998"/>
    <n v="2758.9199999999996"/>
    <n v="2632.13"/>
  </r>
  <r>
    <n v="2018"/>
    <s v="5030"/>
    <n v="8612"/>
    <x v="61"/>
    <s v="5030220086125032"/>
    <s v="Support Services"/>
    <s v="Financial Services"/>
    <s v="Financial Management"/>
    <s v="Personnel"/>
    <x v="10"/>
    <s v="Personal holiday pay"/>
    <n v="2112.12"/>
    <n v="52.802999999999997"/>
    <n v="2164.9229999999998"/>
    <n v="1999.1599999999999"/>
    <n v="2194"/>
  </r>
  <r>
    <n v="2018"/>
    <s v="5030"/>
    <n v="8613"/>
    <x v="51"/>
    <s v="5030220086135032"/>
    <s v="Support Services"/>
    <s v="Financial Services"/>
    <s v="Supply Chain Management"/>
    <s v="Personnel"/>
    <x v="10"/>
    <s v="Personal holiday pay"/>
    <n v="2283.23"/>
    <n v="57.080750000000002"/>
    <n v="2340.3107500000001"/>
    <n v="2238.16"/>
    <n v="1317.45"/>
  </r>
  <r>
    <n v="2018"/>
    <s v="5030"/>
    <n v="8614"/>
    <x v="62"/>
    <s v="5030220086145032"/>
    <s v="Support Services"/>
    <s v="Financial Services"/>
    <s v="Supply Chain Management"/>
    <s v="Personnel"/>
    <x v="10"/>
    <s v="Personal holiday pay"/>
    <n v="1237.7099999999998"/>
    <n v="30.942749999999997"/>
    <n v="1268.6527499999997"/>
    <n v="1369.1799999999998"/>
    <n v="921.72"/>
  </r>
  <r>
    <n v="2018"/>
    <s v="5030"/>
    <n v="8615"/>
    <x v="52"/>
    <s v="5030220086155032"/>
    <s v="Support Services"/>
    <s v="Financial Services"/>
    <s v="Budget &amp; Accounting"/>
    <s v="Personnel"/>
    <x v="10"/>
    <s v="Personal holiday pay"/>
    <n v="2077.5999999999995"/>
    <n v="51.939999999999991"/>
    <n v="2129.5399999999995"/>
    <n v="1975.15"/>
    <n v="1865.51"/>
  </r>
  <r>
    <n v="2018"/>
    <s v="5030"/>
    <n v="8618"/>
    <x v="106"/>
    <s v="5030220086185032"/>
    <s v="Environmental Affairs &amp; Conservation"/>
    <s v="Environmental Affairs &amp; Conservation"/>
    <s v="Environmental and Regulatory Services"/>
    <s v="Personnel"/>
    <x v="10"/>
    <s v="Personal holiday pay"/>
    <n v="684.64"/>
    <n v="17.116"/>
    <n v="701.75599999999997"/>
    <n v="668"/>
    <n v="650.24"/>
  </r>
  <r>
    <n v="2018"/>
    <s v="5030"/>
    <n v="8619"/>
    <x v="53"/>
    <s v="5030220086195032"/>
    <s v="Support Services"/>
    <s v="Direct Reports"/>
    <s v="Management Resiliency"/>
    <s v="Personnel"/>
    <x v="10"/>
    <s v="Personal holiday pay"/>
    <n v="1168.4200000000003"/>
    <n v="29.21050000000001"/>
    <n v="1197.6305000000002"/>
    <n v="0"/>
    <n v="0"/>
  </r>
  <r>
    <n v="2018"/>
    <s v="5030"/>
    <n v="8620"/>
    <x v="54"/>
    <s v="5030220086205032"/>
    <s v="Support Services"/>
    <s v="Direct Reports"/>
    <s v="Office of Director"/>
    <s v="Personnel"/>
    <x v="10"/>
    <s v="Personal holiday pay"/>
    <n v="441.23"/>
    <n v="11.030750000000001"/>
    <n v="452.26075000000003"/>
    <n v="220.08"/>
    <n v="0"/>
  </r>
  <r>
    <n v="2018"/>
    <s v="5030"/>
    <n v="8621"/>
    <x v="64"/>
    <s v="5030220086215032"/>
    <s v="Support Services"/>
    <s v="Financial Services"/>
    <s v="Budget &amp; Accounting"/>
    <s v="Personnel"/>
    <x v="10"/>
    <s v="Personal holiday pay"/>
    <n v="3284.26"/>
    <n v="82.106500000000011"/>
    <n v="3366.3665000000001"/>
    <n v="3765.4800000000005"/>
    <n v="3195.3400000000006"/>
  </r>
  <r>
    <n v="2018"/>
    <s v="5030"/>
    <n v="8622"/>
    <x v="65"/>
    <s v="5030220086225032"/>
    <s v="Support Services"/>
    <s v="Direct Reports"/>
    <s v="Facility Management"/>
    <s v="Personnel"/>
    <x v="10"/>
    <s v="Personal holiday pay"/>
    <n v="804.23"/>
    <n v="20.10575"/>
    <n v="824.33574999999996"/>
    <n v="1510"/>
    <n v="965.84000000000015"/>
  </r>
  <r>
    <n v="2018"/>
    <s v="5030"/>
    <n v="8623"/>
    <x v="66"/>
    <s v="5030220086235032"/>
    <s v="Support Services"/>
    <s v="Direct Reports"/>
    <s v="Facility Management"/>
    <s v="Personnel"/>
    <x v="10"/>
    <s v="Personal holiday pay"/>
    <n v="1192.6200000000001"/>
    <n v="29.815500000000004"/>
    <n v="1222.4355"/>
    <n v="1177.3699999999999"/>
    <n v="1410.7600000000002"/>
  </r>
  <r>
    <n v="2018"/>
    <s v="5030"/>
    <n v="8631"/>
    <x v="67"/>
    <s v="5030220086315032"/>
    <s v="Support Services"/>
    <s v="Direct Reports"/>
    <s v="Information Technology"/>
    <s v="Personnel"/>
    <x v="10"/>
    <s v="Personal holiday pay"/>
    <n v="4900.619999999999"/>
    <n v="122.51549999999997"/>
    <n v="5023.1354999999985"/>
    <n v="9736"/>
    <n v="7711.590000000002"/>
  </r>
  <r>
    <n v="2018"/>
    <s v="5030"/>
    <n v="8632"/>
    <x v="68"/>
    <s v="5030220086325032"/>
    <s v="Support Services"/>
    <s v="Direct Reports"/>
    <s v="Information Technology"/>
    <s v="Personnel"/>
    <x v="10"/>
    <s v="Personal holiday pay"/>
    <n v="4065.4000000000005"/>
    <n v="101.63500000000002"/>
    <n v="4167.0350000000008"/>
    <n v="0"/>
    <n v="0"/>
  </r>
  <r>
    <n v="2018"/>
    <s v="5030"/>
    <n v="8642"/>
    <x v="31"/>
    <s v="5030220086425032"/>
    <s v="Support Services"/>
    <s v="Financial Services"/>
    <s v="Customer Services"/>
    <s v="Personnel"/>
    <x v="10"/>
    <s v="Personal holiday pay"/>
    <n v="1762.46"/>
    <n v="44.061500000000002"/>
    <n v="1806.5215000000001"/>
    <n v="1400.52"/>
    <n v="1656.5700000000002"/>
  </r>
  <r>
    <n v="2018"/>
    <s v="5030"/>
    <n v="8645"/>
    <x v="33"/>
    <s v="5030220086455032"/>
    <s v="Support Services"/>
    <s v="Financial Services"/>
    <s v="Customer Services"/>
    <s v="Personnel"/>
    <x v="10"/>
    <s v="Personal holiday pay"/>
    <n v="2896.4900000000002"/>
    <n v="72.412250000000014"/>
    <n v="2968.9022500000001"/>
    <n v="4640.9599999999991"/>
    <n v="3756.78"/>
  </r>
  <r>
    <n v="2018"/>
    <s v="5030"/>
    <n v="8711"/>
    <x v="50"/>
    <s v="5030220087115032"/>
    <s v="Environmental Affairs &amp; Conservation"/>
    <s v="Environmental Affairs &amp; Conservation"/>
    <s v="Public Affairs"/>
    <s v="Personnel"/>
    <x v="10"/>
    <s v="Personal holiday pay"/>
    <n v="2103.2000000000003"/>
    <n v="52.580000000000013"/>
    <n v="2155.7800000000002"/>
    <n v="2045.7499999999998"/>
    <n v="1958.5200000000002"/>
  </r>
  <r>
    <n v="2018"/>
    <s v="5030"/>
    <n v="8715"/>
    <x v="63"/>
    <s v="5030220087155032"/>
    <s v="Support Services"/>
    <s v="Financial Services"/>
    <s v="Supply Chain Management"/>
    <s v="Personnel"/>
    <x v="10"/>
    <s v="Personal holiday pay"/>
    <n v="489.84000000000003"/>
    <n v="12.246000000000002"/>
    <n v="502.08600000000001"/>
    <n v="701.12"/>
    <n v="0"/>
  </r>
  <r>
    <n v="2018"/>
    <s v="5030"/>
    <n v="8721"/>
    <x v="55"/>
    <s v="5030220087215032"/>
    <s v="Support Services"/>
    <s v="Direct Reports"/>
    <s v="Human Resource Services"/>
    <s v="Personnel"/>
    <x v="10"/>
    <s v="Personal holiday pay"/>
    <n v="379.56"/>
    <n v="9.4890000000000008"/>
    <n v="389.04899999999998"/>
    <n v="176.93"/>
    <n v="182.72"/>
  </r>
  <r>
    <n v="2018"/>
    <s v="5030"/>
    <n v="8722"/>
    <x v="56"/>
    <s v="5030220087225032"/>
    <s v="Support Services"/>
    <s v="Direct Reports"/>
    <s v="Human Resource Services"/>
    <s v="Personnel"/>
    <x v="10"/>
    <s v="Personal holiday pay"/>
    <n v="2095.1799999999998"/>
    <n v="52.3795"/>
    <n v="2147.5594999999998"/>
    <n v="2205.5300000000002"/>
    <n v="2655.31"/>
  </r>
  <r>
    <n v="2018"/>
    <s v="5030"/>
    <n v="8723"/>
    <x v="57"/>
    <s v="5030220087235032"/>
    <s v="Support Services"/>
    <s v="Direct Reports"/>
    <s v="Human Resource Services"/>
    <s v="Personnel"/>
    <x v="10"/>
    <s v="Personal holiday pay"/>
    <n v="1577.0899999999997"/>
    <n v="39.427249999999994"/>
    <n v="1616.5172499999996"/>
    <n v="865.38000000000011"/>
    <n v="1502.8600000000001"/>
  </r>
  <r>
    <n v="2018"/>
    <s v="5030"/>
    <n v="8740"/>
    <x v="58"/>
    <s v="5030220087405032"/>
    <s v="Support Services"/>
    <s v="Direct Reports"/>
    <s v="Safety and Tech Training"/>
    <s v="Personnel"/>
    <x v="10"/>
    <s v="Personal holiday pay"/>
    <n v="2940.79"/>
    <n v="73.519750000000002"/>
    <n v="3014.3097499999999"/>
    <n v="3544.5600000000004"/>
    <n v="3052.46"/>
  </r>
  <r>
    <n v="2018"/>
    <s v="5030"/>
    <n v="8741"/>
    <x v="59"/>
    <s v="5030220087415032"/>
    <s v="Support Services"/>
    <s v="Direct Reports"/>
    <s v="Safety and Tech Training"/>
    <s v="Personnel"/>
    <x v="10"/>
    <s v="Personal holiday pay"/>
    <n v="479.06"/>
    <n v="11.976500000000001"/>
    <n v="491.03649999999999"/>
    <n v="0"/>
    <n v="0"/>
  </r>
  <r>
    <n v="2016"/>
    <s v="5020"/>
    <n v="6002"/>
    <x v="0"/>
    <s v="5020220060025033"/>
    <s v="Operations"/>
    <s v="Treatment"/>
    <s v="Treatment Support"/>
    <s v="Personnel"/>
    <x v="11"/>
    <s v="Jury leave"/>
    <n v="0"/>
    <m/>
    <n v="0"/>
    <n v="96.72"/>
    <n v="244.92"/>
  </r>
  <r>
    <n v="2016"/>
    <s v="5020"/>
    <n v="6021"/>
    <x v="3"/>
    <s v="5020220060215033"/>
    <s v="Operations"/>
    <s v="Treatment"/>
    <s v="Water Treatment"/>
    <s v="Personnel"/>
    <x v="11"/>
    <s v="Jury leave"/>
    <n v="0"/>
    <m/>
    <n v="0"/>
    <n v="293.03999999999996"/>
    <n v="913.98"/>
  </r>
  <r>
    <n v="2018"/>
    <s v="5020"/>
    <n v="6022"/>
    <x v="4"/>
    <s v="5020220060225033"/>
    <s v="Operations"/>
    <s v="Treatment"/>
    <s v="Water Treatment"/>
    <s v="Personnel"/>
    <x v="11"/>
    <s v="Jury leave"/>
    <n v="335.91999999999996"/>
    <n v="8.3979999999999997"/>
    <n v="344.31799999999998"/>
    <n v="402.74"/>
    <n v="0"/>
  </r>
  <r>
    <n v="2016"/>
    <s v="5020"/>
    <n v="6031"/>
    <x v="5"/>
    <s v="5020220060315033"/>
    <s v="Operations"/>
    <s v="Treatment"/>
    <s v="Water Treatment"/>
    <s v="Personnel"/>
    <x v="11"/>
    <s v="Jury leave"/>
    <n v="0"/>
    <m/>
    <n v="0"/>
    <n v="57.01"/>
    <n v="584.71"/>
  </r>
  <r>
    <n v="2016"/>
    <s v="5020"/>
    <n v="6032"/>
    <x v="6"/>
    <s v="5020220060325033"/>
    <s v="Operations"/>
    <s v="Treatment"/>
    <s v="Water Treatment"/>
    <s v="Personnel"/>
    <x v="11"/>
    <s v="Jury leave"/>
    <n v="0"/>
    <m/>
    <n v="0"/>
    <n v="0"/>
    <n v="227.12"/>
  </r>
  <r>
    <n v="2018"/>
    <s v="5020"/>
    <n v="6042"/>
    <x v="7"/>
    <s v="5020220060425033"/>
    <s v="Operations"/>
    <s v="Treatment"/>
    <s v="Pump Stations &amp; Reservoir Maintenance"/>
    <s v="Personnel"/>
    <x v="11"/>
    <s v="Jury leave"/>
    <n v="35.25"/>
    <n v="0.88125000000000009"/>
    <n v="36.131250000000001"/>
    <n v="855.75"/>
    <n v="0"/>
  </r>
  <r>
    <n v="2016"/>
    <s v="5020"/>
    <n v="6043"/>
    <x v="8"/>
    <s v="5020220060435033"/>
    <s v="Operations"/>
    <s v="Treatment"/>
    <s v="AWU Electrical Services"/>
    <s v="Personnel"/>
    <x v="11"/>
    <s v="Jury leave"/>
    <n v="0"/>
    <m/>
    <n v="0"/>
    <n v="0"/>
    <n v="651.02"/>
  </r>
  <r>
    <n v="2018"/>
    <s v="5020"/>
    <n v="6044"/>
    <x v="9"/>
    <s v="5020220060445033"/>
    <s v="Operations"/>
    <s v="Treatment"/>
    <s v="AWU Instrumentation &amp; Control"/>
    <s v="Personnel"/>
    <x v="11"/>
    <s v="Jury leave"/>
    <n v="211.31"/>
    <n v="5.2827500000000001"/>
    <n v="216.59275"/>
    <n v="0"/>
    <n v="0"/>
  </r>
  <r>
    <n v="2018"/>
    <s v="5020"/>
    <n v="6045"/>
    <x v="10"/>
    <s v="5020220060455033"/>
    <s v="Operations"/>
    <s v="Treatment"/>
    <s v="Pump Stations &amp; Reservoir Maintenance"/>
    <s v="Personnel"/>
    <x v="11"/>
    <s v="Jury leave"/>
    <n v="401.44"/>
    <n v="10.036000000000001"/>
    <n v="411.476"/>
    <n v="447.78999999999996"/>
    <n v="0"/>
  </r>
  <r>
    <n v="2018"/>
    <s v="5020"/>
    <n v="6050"/>
    <x v="13"/>
    <s v="5020220060505033"/>
    <s v="Operations"/>
    <s v="Treatment"/>
    <s v="Laboratory Services"/>
    <s v="Personnel"/>
    <x v="11"/>
    <s v="Jury leave"/>
    <n v="282"/>
    <n v="7.0500000000000007"/>
    <n v="289.05"/>
    <n v="133.86000000000001"/>
    <n v="0"/>
  </r>
  <r>
    <n v="2016"/>
    <s v="5020"/>
    <n v="6061"/>
    <x v="14"/>
    <s v="5020220060615033"/>
    <s v="Operations"/>
    <s v="Treatment"/>
    <s v="Water Treatment"/>
    <s v="Personnel"/>
    <x v="11"/>
    <s v="Jury leave"/>
    <n v="0"/>
    <m/>
    <n v="0"/>
    <n v="0"/>
    <n v="240.62"/>
  </r>
  <r>
    <n v="2017"/>
    <s v="5020"/>
    <n v="6062"/>
    <x v="15"/>
    <s v="5020220060625033"/>
    <s v="Operations"/>
    <s v="Treatment"/>
    <s v="Water Treatment"/>
    <s v="Personnel"/>
    <x v="11"/>
    <s v="Jury leave"/>
    <n v="0"/>
    <m/>
    <n v="0"/>
    <n v="272.8"/>
    <n v="0"/>
  </r>
  <r>
    <n v="2018"/>
    <s v="5020"/>
    <n v="6070"/>
    <x v="16"/>
    <s v="5020220060705033"/>
    <s v="Operations"/>
    <s v="Treatment"/>
    <s v="Process Engineering"/>
    <s v="Personnel"/>
    <x v="11"/>
    <s v="Jury leave"/>
    <n v="106.16"/>
    <n v="2.6539999999999999"/>
    <n v="108.81399999999999"/>
    <n v="0"/>
    <n v="0"/>
  </r>
  <r>
    <n v="2018"/>
    <s v="5020"/>
    <n v="6211"/>
    <x v="17"/>
    <s v="5020220062115033"/>
    <s v="Operations"/>
    <s v="Pipeline Operations"/>
    <s v="Pipeline Management Services"/>
    <s v="Personnel"/>
    <x v="11"/>
    <s v="Jury leave"/>
    <n v="93.86"/>
    <n v="2.3465000000000003"/>
    <n v="96.206500000000005"/>
    <n v="0"/>
    <n v="207.23000000000002"/>
  </r>
  <r>
    <n v="2018"/>
    <s v="5020"/>
    <n v="6212"/>
    <x v="18"/>
    <s v="5020220062125033"/>
    <s v="Operations"/>
    <s v="Pipeline Operations"/>
    <s v="Water Meter Operations"/>
    <s v="Personnel"/>
    <x v="11"/>
    <s v="Jury leave"/>
    <n v="218.16"/>
    <n v="5.4540000000000006"/>
    <n v="223.614"/>
    <n v="1015.2"/>
    <n v="62.61"/>
  </r>
  <r>
    <n v="2018"/>
    <s v="5020"/>
    <n v="6214"/>
    <x v="20"/>
    <s v="5020220062145033"/>
    <s v="Operations"/>
    <s v="Pipeline Operations"/>
    <s v="Pipeline Management Services"/>
    <s v="Personnel"/>
    <x v="11"/>
    <s v="Jury leave"/>
    <n v="85.8"/>
    <n v="2.145"/>
    <n v="87.944999999999993"/>
    <n v="0"/>
    <n v="0"/>
  </r>
  <r>
    <n v="2018"/>
    <s v="5020"/>
    <n v="6215"/>
    <x v="21"/>
    <s v="5020220062155033"/>
    <s v="Engineering Services"/>
    <s v="Engineering Services"/>
    <s v="Distribution System Engineering"/>
    <s v="Personnel"/>
    <x v="11"/>
    <s v="Jury leave"/>
    <n v="418.56"/>
    <n v="10.464"/>
    <n v="429.024"/>
    <n v="0"/>
    <n v="159.80000000000001"/>
  </r>
  <r>
    <n v="2017"/>
    <s v="5020"/>
    <n v="6218"/>
    <x v="22"/>
    <s v="5020220062185033"/>
    <s v="Operations"/>
    <s v="Pipeline Operations"/>
    <s v="Water Meter Operations"/>
    <s v="Personnel"/>
    <x v="11"/>
    <s v="Jury leave"/>
    <n v="0"/>
    <m/>
    <n v="0"/>
    <n v="494"/>
    <n v="0"/>
  </r>
  <r>
    <n v="2018"/>
    <s v="5020"/>
    <n v="6222"/>
    <x v="24"/>
    <s v="5020220062225033"/>
    <s v="Environmental Affairs &amp; Conservation"/>
    <s v="Environmental Affairs &amp; Conservation"/>
    <s v="Special Services"/>
    <s v="Personnel"/>
    <x v="11"/>
    <s v="Jury leave"/>
    <n v="545.39"/>
    <n v="13.63475"/>
    <n v="559.02475000000004"/>
    <n v="119.2"/>
    <n v="0"/>
  </r>
  <r>
    <n v="2018"/>
    <s v="5020"/>
    <n v="6225"/>
    <x v="26"/>
    <s v="5020220062255033"/>
    <s v="Operations"/>
    <s v="Pipeline Operations"/>
    <s v="Distribution System Maintenance"/>
    <s v="Personnel"/>
    <x v="11"/>
    <s v="Jury leave"/>
    <n v="151.41"/>
    <n v="3.78525"/>
    <n v="155.19524999999999"/>
    <n v="390.66999999999996"/>
    <n v="236.56"/>
  </r>
  <r>
    <n v="2017"/>
    <s v="5020"/>
    <n v="6227"/>
    <x v="27"/>
    <s v="5020220062275033"/>
    <s v="Environmental Affairs &amp; Conservation"/>
    <s v="Environmental Affairs &amp; Conservation"/>
    <s v="Special Services"/>
    <s v="Personnel"/>
    <x v="11"/>
    <s v="Jury leave"/>
    <n v="0"/>
    <m/>
    <n v="0"/>
    <n v="1191.19"/>
    <n v="0"/>
  </r>
  <r>
    <n v="2018"/>
    <s v="5020"/>
    <n v="6231"/>
    <x v="28"/>
    <s v="5020220062315033"/>
    <s v="Operations"/>
    <s v="Pipeline Operations"/>
    <s v="Distribution System Maintenance"/>
    <s v="Personnel"/>
    <x v="11"/>
    <s v="Jury leave"/>
    <n v="262.27"/>
    <n v="6.5567500000000001"/>
    <n v="268.82675"/>
    <n v="131.72999999999999"/>
    <n v="491.70000000000005"/>
  </r>
  <r>
    <n v="2016"/>
    <s v="5020"/>
    <n v="6232"/>
    <x v="29"/>
    <s v="5020220062325033"/>
    <s v="Operations"/>
    <s v="Pipeline Operations"/>
    <s v="Distribution System Maintenance"/>
    <s v="Personnel"/>
    <x v="11"/>
    <s v="Jury leave"/>
    <n v="0"/>
    <m/>
    <n v="0"/>
    <n v="0"/>
    <n v="158.41999999999999"/>
  </r>
  <r>
    <n v="2018"/>
    <s v="5020"/>
    <n v="6241"/>
    <x v="30"/>
    <s v="5020220062415033"/>
    <s v="Operations"/>
    <s v="Pipeline Operations"/>
    <s v="Water Meter Operations"/>
    <s v="Personnel"/>
    <x v="11"/>
    <s v="Jury leave"/>
    <n v="590.4"/>
    <n v="14.76"/>
    <n v="605.16"/>
    <n v="151.34"/>
    <n v="1199.48"/>
  </r>
  <r>
    <n v="2016"/>
    <s v="5020"/>
    <n v="6242"/>
    <x v="31"/>
    <s v="5020220062425033"/>
    <s v="Support Services"/>
    <s v="Financial Services"/>
    <s v="Customer Services"/>
    <s v="Personnel"/>
    <x v="11"/>
    <s v="Jury leave"/>
    <n v="0"/>
    <m/>
    <n v="0"/>
    <n v="184.41"/>
    <n v="121.6"/>
  </r>
  <r>
    <n v="2018"/>
    <s v="5020"/>
    <n v="6245"/>
    <x v="33"/>
    <s v="5020220062455033"/>
    <s v="Support Services"/>
    <s v="Financial Services"/>
    <s v="Customer Services"/>
    <s v="Personnel"/>
    <x v="11"/>
    <s v="Jury leave"/>
    <n v="476.05999999999995"/>
    <n v="11.901499999999999"/>
    <n v="487.96149999999994"/>
    <n v="172.47"/>
    <n v="319.03999999999996"/>
  </r>
  <r>
    <n v="2017"/>
    <s v="5020"/>
    <n v="6248"/>
    <x v="35"/>
    <s v="5020220062485033"/>
    <s v="Support Services"/>
    <s v="Direct Reports"/>
    <s v="Facility Management"/>
    <s v="Personnel"/>
    <x v="11"/>
    <s v="Jury leave"/>
    <n v="0"/>
    <m/>
    <n v="0"/>
    <n v="117.16"/>
    <n v="0"/>
  </r>
  <r>
    <n v="2018"/>
    <s v="5020"/>
    <n v="6411"/>
    <x v="36"/>
    <s v="5020220064115033"/>
    <s v="Water Resources Management"/>
    <s v="Water Resources Management"/>
    <s v="Systems Planning"/>
    <s v="Personnel"/>
    <x v="11"/>
    <s v="Jury leave"/>
    <n v="99.12"/>
    <n v="2.4780000000000002"/>
    <n v="101.598"/>
    <n v="3194.8"/>
    <n v="0"/>
  </r>
  <r>
    <n v="2018"/>
    <s v="5020"/>
    <n v="6412"/>
    <x v="37"/>
    <s v="5020220064125033"/>
    <s v="Water Resources Management"/>
    <s v="Water Resources Management"/>
    <s v="Utility Development Svcs"/>
    <s v="Personnel"/>
    <x v="11"/>
    <s v="Jury leave"/>
    <n v="579.72"/>
    <n v="14.493000000000002"/>
    <n v="594.21300000000008"/>
    <n v="0"/>
    <n v="271.39"/>
  </r>
  <r>
    <n v="2016"/>
    <s v="5020"/>
    <n v="6414"/>
    <x v="38"/>
    <s v="5020220064145033"/>
    <s v="Water Resources Management"/>
    <s v="Water Resources Management"/>
    <s v="Infrastructure Management "/>
    <s v="Personnel"/>
    <x v="11"/>
    <s v="Jury leave"/>
    <n v="0"/>
    <m/>
    <n v="0"/>
    <n v="25.8"/>
    <n v="70.61"/>
  </r>
  <r>
    <n v="2018"/>
    <s v="5020"/>
    <n v="6416"/>
    <x v="39"/>
    <s v="5020220064165033"/>
    <s v="Operations"/>
    <s v="Pipeline Operations"/>
    <s v="Construction &amp; Rehabilitation Services "/>
    <s v="Personnel"/>
    <x v="11"/>
    <s v="Jury leave"/>
    <n v="305.64999999999998"/>
    <n v="7.6412499999999994"/>
    <n v="313.29124999999999"/>
    <n v="0"/>
    <n v="0"/>
  </r>
  <r>
    <n v="2018"/>
    <s v="5020"/>
    <n v="6417"/>
    <x v="40"/>
    <s v="5020220064175033"/>
    <s v="Support Services"/>
    <s v="Direct Reports"/>
    <s v="Information Technology"/>
    <s v="Personnel"/>
    <x v="11"/>
    <s v="Jury leave"/>
    <n v="367.96000000000004"/>
    <n v="9.1990000000000016"/>
    <n v="377.15900000000005"/>
    <n v="639.36"/>
    <n v="267.44"/>
  </r>
  <r>
    <n v="2018"/>
    <s v="5020"/>
    <n v="6420"/>
    <x v="41"/>
    <s v="5020220064205033"/>
    <s v="Engineering Services"/>
    <s v="Engineering Services"/>
    <s v="Facility Engineering"/>
    <s v="Personnel"/>
    <x v="11"/>
    <s v="Jury leave"/>
    <n v="712.84"/>
    <n v="17.821000000000002"/>
    <n v="730.66100000000006"/>
    <n v="140.25"/>
    <n v="136.44"/>
  </r>
  <r>
    <n v="2016"/>
    <s v="5020"/>
    <n v="6422"/>
    <x v="42"/>
    <s v="5020220064225033"/>
    <s v="Engineering Services"/>
    <s v="Engineering Services"/>
    <s v="Facility Engineering"/>
    <s v="Personnel"/>
    <x v="11"/>
    <s v="Jury leave"/>
    <n v="0"/>
    <m/>
    <n v="0"/>
    <n v="0"/>
    <n v="55.38"/>
  </r>
  <r>
    <n v="2017"/>
    <s v="5020"/>
    <n v="6440"/>
    <x v="44"/>
    <s v="5020220064405033"/>
    <s v="Engineering Services"/>
    <s v="Engineering Services"/>
    <s v="Collection System Engineering"/>
    <s v="Personnel"/>
    <x v="11"/>
    <s v="Jury leave"/>
    <n v="0"/>
    <m/>
    <n v="0"/>
    <n v="156.35"/>
    <n v="0"/>
  </r>
  <r>
    <n v="2018"/>
    <s v="5020"/>
    <n v="6606"/>
    <x v="45"/>
    <s v="5020220066065033"/>
    <s v="Environmental Affairs &amp; Conservation"/>
    <s v="Environmental Affairs &amp; Conservation"/>
    <s v="Wildland Conservation"/>
    <s v="Personnel"/>
    <x v="11"/>
    <s v="Jury leave"/>
    <n v="104.86"/>
    <n v="2.6215000000000002"/>
    <n v="107.4815"/>
    <n v="100.56"/>
    <n v="0"/>
  </r>
  <r>
    <n v="2018"/>
    <s v="5020"/>
    <n v="6607"/>
    <x v="46"/>
    <s v="5020220066075033"/>
    <s v="Environmental Affairs &amp; Conservation"/>
    <s v="Environmental Affairs &amp; Conservation"/>
    <s v="Wildland Conservation"/>
    <s v="Personnel"/>
    <x v="11"/>
    <s v="Jury leave"/>
    <n v="104.87"/>
    <n v="2.6217500000000005"/>
    <n v="107.49175000000001"/>
    <n v="100.56"/>
    <n v="0"/>
  </r>
  <r>
    <n v="2017"/>
    <s v="5020"/>
    <n v="6609"/>
    <x v="48"/>
    <s v="5020220066095033"/>
    <s v="Support Services"/>
    <s v="Direct Reports"/>
    <s v="Internal Audit"/>
    <s v="Personnel"/>
    <x v="11"/>
    <s v="Jury leave"/>
    <n v="0"/>
    <m/>
    <n v="0"/>
    <n v="11.34"/>
    <n v="0"/>
  </r>
  <r>
    <n v="2016"/>
    <s v="5020"/>
    <n v="6610"/>
    <x v="49"/>
    <s v="5020220066105033"/>
    <s v="Support Services"/>
    <s v="Direct Reports"/>
    <s v="Office of Director"/>
    <s v="Personnel"/>
    <x v="11"/>
    <s v="Jury leave"/>
    <n v="0"/>
    <m/>
    <n v="0"/>
    <n v="13.99"/>
    <n v="183.54"/>
  </r>
  <r>
    <n v="2018"/>
    <s v="5020"/>
    <n v="6611"/>
    <x v="50"/>
    <s v="5020220066115033"/>
    <s v="Environmental Affairs &amp; Conservation"/>
    <s v="Environmental Affairs &amp; Conservation"/>
    <s v="Public Affairs"/>
    <s v="Personnel"/>
    <x v="11"/>
    <s v="Jury leave"/>
    <n v="176.14"/>
    <n v="4.4035000000000002"/>
    <n v="180.54349999999999"/>
    <n v="0"/>
    <n v="0"/>
  </r>
  <r>
    <n v="2018"/>
    <s v="5020"/>
    <n v="6615"/>
    <x v="52"/>
    <s v="5020220066155033"/>
    <s v="Support Services"/>
    <s v="Financial Services"/>
    <s v="Budget &amp; Accounting"/>
    <s v="Personnel"/>
    <x v="11"/>
    <s v="Jury leave"/>
    <n v="30.5"/>
    <n v="0.76250000000000007"/>
    <n v="31.262499999999999"/>
    <n v="0"/>
    <n v="0"/>
  </r>
  <r>
    <n v="2016"/>
    <s v="5020"/>
    <n v="6621"/>
    <x v="55"/>
    <s v="5020220066215033"/>
    <s v="Support Services"/>
    <s v="Direct Reports"/>
    <s v="Human Resource Services"/>
    <s v="Personnel"/>
    <x v="11"/>
    <s v="Jury leave"/>
    <n v="0"/>
    <m/>
    <n v="0"/>
    <n v="0"/>
    <n v="88.16"/>
  </r>
  <r>
    <n v="2016"/>
    <s v="5020"/>
    <n v="6622"/>
    <x v="56"/>
    <s v="5020220066225033"/>
    <s v="Support Services"/>
    <s v="Direct Reports"/>
    <s v="Human Resource Services"/>
    <s v="Personnel"/>
    <x v="11"/>
    <s v="Jury leave"/>
    <n v="0"/>
    <m/>
    <n v="0"/>
    <n v="0"/>
    <n v="115.72"/>
  </r>
  <r>
    <n v="2018"/>
    <s v="5020"/>
    <n v="6623"/>
    <x v="57"/>
    <s v="5020220066235033"/>
    <s v="Support Services"/>
    <s v="Direct Reports"/>
    <s v="Human Resource Services"/>
    <s v="Personnel"/>
    <x v="11"/>
    <s v="Jury leave"/>
    <n v="186.22"/>
    <n v="4.6555"/>
    <n v="190.87549999999999"/>
    <n v="0"/>
    <n v="0"/>
  </r>
  <r>
    <n v="2018"/>
    <s v="5020"/>
    <n v="6640"/>
    <x v="58"/>
    <s v="5020220066405033"/>
    <s v="Support Services"/>
    <s v="Direct Reports"/>
    <s v="Safety and Tech Training"/>
    <s v="Personnel"/>
    <x v="11"/>
    <s v="Jury leave"/>
    <n v="68.599999999999994"/>
    <n v="1.7149999999999999"/>
    <n v="70.314999999999998"/>
    <n v="133.52000000000001"/>
    <n v="75.86"/>
  </r>
  <r>
    <n v="2018"/>
    <s v="5020"/>
    <n v="6711"/>
    <x v="60"/>
    <s v="5020220067115033"/>
    <s v="Support Services"/>
    <s v="Financial Services"/>
    <s v="Financial Management"/>
    <s v="Personnel"/>
    <x v="11"/>
    <s v="Jury leave"/>
    <n v="109.84"/>
    <n v="2.7460000000000004"/>
    <n v="112.586"/>
    <n v="166.28"/>
    <n v="0"/>
  </r>
  <r>
    <n v="2018"/>
    <s v="5020"/>
    <n v="6712"/>
    <x v="61"/>
    <s v="5020220067125033"/>
    <s v="Support Services"/>
    <s v="Financial Services"/>
    <s v="Financial Management"/>
    <s v="Personnel"/>
    <x v="11"/>
    <s v="Jury leave"/>
    <n v="37.630000000000003"/>
    <n v="0.94075000000000009"/>
    <n v="38.570750000000004"/>
    <n v="190.84"/>
    <n v="0"/>
  </r>
  <r>
    <n v="2017"/>
    <s v="5020"/>
    <n v="6714"/>
    <x v="62"/>
    <s v="5020220067145033"/>
    <s v="Support Services"/>
    <s v="Financial Services"/>
    <s v="Supply Chain Management"/>
    <s v="Personnel"/>
    <x v="11"/>
    <s v="Jury leave"/>
    <n v="0"/>
    <m/>
    <n v="0"/>
    <n v="626.14"/>
    <n v="0"/>
  </r>
  <r>
    <n v="2018"/>
    <s v="5020"/>
    <n v="6715"/>
    <x v="63"/>
    <s v="5020220067155033"/>
    <s v="Support Services"/>
    <s v="Financial Services"/>
    <s v="Supply Chain Management"/>
    <s v="Personnel"/>
    <x v="11"/>
    <s v="Jury leave"/>
    <n v="187.72"/>
    <n v="4.6930000000000005"/>
    <n v="192.41300000000001"/>
    <n v="0"/>
    <n v="0"/>
  </r>
  <r>
    <n v="2018"/>
    <s v="5020"/>
    <n v="6723"/>
    <x v="66"/>
    <s v="5020220067235033"/>
    <s v="Support Services"/>
    <s v="Direct Reports"/>
    <s v="Facility Management"/>
    <s v="Personnel"/>
    <x v="11"/>
    <s v="Jury leave"/>
    <n v="82.12"/>
    <n v="2.0530000000000004"/>
    <n v="84.173000000000002"/>
    <n v="34.01"/>
    <n v="0"/>
  </r>
  <r>
    <n v="2018"/>
    <s v="5020"/>
    <n v="6731"/>
    <x v="67"/>
    <s v="5020220067315033"/>
    <s v="Support Services"/>
    <s v="Direct Reports"/>
    <s v="Information Technology"/>
    <s v="Personnel"/>
    <x v="11"/>
    <s v="Jury leave"/>
    <n v="113.28"/>
    <n v="2.8320000000000003"/>
    <n v="116.11199999999999"/>
    <n v="834.8599999999999"/>
    <n v="848.62"/>
  </r>
  <r>
    <n v="2016"/>
    <s v="5020"/>
    <n v="7733"/>
    <x v="70"/>
    <s v="5020220077335033"/>
    <s v="Water Resources Management"/>
    <s v="Water Resources Management"/>
    <s v="Utility Development Svcs"/>
    <s v="Personnel"/>
    <x v="11"/>
    <s v="Jury leave"/>
    <n v="0"/>
    <m/>
    <n v="0"/>
    <n v="0"/>
    <n v="259.71999999999997"/>
  </r>
  <r>
    <n v="2016"/>
    <s v="5030"/>
    <n v="7733"/>
    <x v="70"/>
    <s v="5030220077335033"/>
    <s v="Water Resources Management"/>
    <s v="Water Resources Management"/>
    <s v="Utility Development Svcs"/>
    <s v="Personnel"/>
    <x v="11"/>
    <s v="Jury leave"/>
    <n v="0"/>
    <m/>
    <n v="0"/>
    <n v="0"/>
    <n v="259.71999999999997"/>
  </r>
  <r>
    <n v="2017"/>
    <s v="5020"/>
    <n v="7763"/>
    <x v="73"/>
    <s v="5020220077635033"/>
    <s v="Support Services"/>
    <s v="Financial Services"/>
    <s v="Customer Services"/>
    <s v="Personnel"/>
    <x v="11"/>
    <s v="Jury leave"/>
    <n v="0"/>
    <m/>
    <n v="0"/>
    <n v="119.6"/>
    <n v="0"/>
  </r>
  <r>
    <n v="2017"/>
    <s v="5030"/>
    <n v="7763"/>
    <x v="73"/>
    <s v="5030220077635033"/>
    <s v="Support Services"/>
    <s v="Financial Services"/>
    <s v="Customer Services"/>
    <s v="Personnel"/>
    <x v="11"/>
    <s v="Jury leave"/>
    <n v="0"/>
    <m/>
    <n v="0"/>
    <n v="119.6"/>
    <n v="0"/>
  </r>
  <r>
    <n v="2016"/>
    <s v="5030"/>
    <n v="8002"/>
    <x v="74"/>
    <s v="5030220080025033"/>
    <s v="Operations"/>
    <s v="Treatment"/>
    <s v="Treatment Support"/>
    <s v="Personnel"/>
    <x v="11"/>
    <s v="Jury leave"/>
    <n v="0"/>
    <m/>
    <n v="0"/>
    <n v="96.72"/>
    <n v="244.92"/>
  </r>
  <r>
    <n v="2018"/>
    <s v="5030"/>
    <n v="8003"/>
    <x v="75"/>
    <s v="5030220080035033"/>
    <s v="Operations"/>
    <s v="Treatment"/>
    <s v="Treatment Enterprise Asset Management System"/>
    <s v="Personnel"/>
    <x v="11"/>
    <s v="Jury leave"/>
    <n v="894.95"/>
    <n v="22.373750000000001"/>
    <n v="917.32375000000002"/>
    <n v="0"/>
    <n v="0"/>
  </r>
  <r>
    <n v="2016"/>
    <s v="5030"/>
    <n v="8011"/>
    <x v="76"/>
    <s v="5030220080115033"/>
    <s v="Operations"/>
    <s v="Treatment"/>
    <s v="Wastewater Treatment"/>
    <s v="Personnel"/>
    <x v="11"/>
    <s v="Jury leave"/>
    <n v="0"/>
    <m/>
    <n v="0"/>
    <n v="48.81"/>
    <n v="257.58"/>
  </r>
  <r>
    <n v="2018"/>
    <s v="5030"/>
    <n v="8012"/>
    <x v="77"/>
    <s v="5030220080125033"/>
    <s v="Operations"/>
    <s v="Treatment"/>
    <s v="Wastewater Treatment"/>
    <s v="Personnel"/>
    <x v="11"/>
    <s v="Jury leave"/>
    <n v="365.85"/>
    <n v="9.1462500000000002"/>
    <n v="374.99625000000003"/>
    <n v="137.56"/>
    <n v="496.74"/>
  </r>
  <r>
    <n v="2018"/>
    <s v="5030"/>
    <n v="8031"/>
    <x v="79"/>
    <s v="5030220080315033"/>
    <s v="Operations"/>
    <s v="Treatment"/>
    <s v="Wastewater Treatment"/>
    <s v="Personnel"/>
    <x v="11"/>
    <s v="Jury leave"/>
    <n v="390.34"/>
    <n v="9.7584999999999997"/>
    <n v="400.0985"/>
    <n v="2207.1400000000003"/>
    <n v="180.53"/>
  </r>
  <r>
    <n v="2018"/>
    <s v="5030"/>
    <n v="8033"/>
    <x v="81"/>
    <s v="5030220080335033"/>
    <s v="Operations"/>
    <s v="Treatment"/>
    <s v="Wastewater Treatment"/>
    <s v="Personnel"/>
    <x v="11"/>
    <s v="Jury leave"/>
    <n v="177.09"/>
    <n v="4.4272499999999999"/>
    <n v="181.51724999999999"/>
    <n v="0"/>
    <n v="184.14"/>
  </r>
  <r>
    <n v="2018"/>
    <s v="5030"/>
    <n v="8043"/>
    <x v="82"/>
    <s v="5030220080435033"/>
    <s v="Operations"/>
    <s v="Treatment"/>
    <s v="AWU Electrical Services"/>
    <s v="Personnel"/>
    <x v="11"/>
    <s v="Jury leave"/>
    <n v="497.2"/>
    <n v="12.43"/>
    <n v="509.63"/>
    <n v="0"/>
    <n v="0"/>
  </r>
  <r>
    <n v="2018"/>
    <s v="5030"/>
    <n v="8051"/>
    <x v="84"/>
    <s v="5030220080515033"/>
    <s v="Operations"/>
    <s v="Treatment"/>
    <s v="Wastewater Treatment"/>
    <s v="Personnel"/>
    <x v="11"/>
    <s v="Jury leave"/>
    <n v="150.03"/>
    <n v="3.75075"/>
    <n v="153.78075000000001"/>
    <n v="0"/>
    <n v="220.06"/>
  </r>
  <r>
    <n v="2018"/>
    <s v="5030"/>
    <n v="8052"/>
    <x v="85"/>
    <s v="5030220080525033"/>
    <s v="Operations"/>
    <s v="Treatment"/>
    <s v="Wastewater Treatment"/>
    <s v="Personnel"/>
    <x v="11"/>
    <s v="Jury leave"/>
    <n v="591.65"/>
    <n v="14.79125"/>
    <n v="606.44124999999997"/>
    <n v="0"/>
    <n v="206.32"/>
  </r>
  <r>
    <n v="2018"/>
    <s v="5030"/>
    <n v="8053"/>
    <x v="86"/>
    <s v="5030220080535033"/>
    <s v="Operations"/>
    <s v="Treatment"/>
    <s v="Lift Stations and Remote Facilities"/>
    <s v="Personnel"/>
    <x v="11"/>
    <s v="Jury leave"/>
    <n v="1838.9599999999998"/>
    <n v="45.973999999999997"/>
    <n v="1884.9339999999997"/>
    <n v="465.38"/>
    <n v="1802.6399999999999"/>
  </r>
  <r>
    <n v="2018"/>
    <s v="5030"/>
    <n v="8061"/>
    <x v="87"/>
    <s v="5030220080615033"/>
    <s v="Operations"/>
    <s v="Treatment"/>
    <s v="Laboratory Services"/>
    <s v="Personnel"/>
    <x v="11"/>
    <s v="Jury leave"/>
    <n v="216.32"/>
    <n v="5.4080000000000004"/>
    <n v="221.72799999999998"/>
    <n v="8.17"/>
    <n v="56.54"/>
  </r>
  <r>
    <n v="2018"/>
    <s v="5030"/>
    <n v="8063"/>
    <x v="88"/>
    <s v="5030220080635033"/>
    <s v="Operations"/>
    <s v="Treatment"/>
    <s v="Laboratory Services"/>
    <s v="Personnel"/>
    <x v="11"/>
    <s v="Jury leave"/>
    <n v="239.84"/>
    <n v="5.9960000000000004"/>
    <n v="245.83600000000001"/>
    <n v="168.73"/>
    <n v="244.08"/>
  </r>
  <r>
    <n v="2018"/>
    <s v="5030"/>
    <n v="8070"/>
    <x v="89"/>
    <s v="5030220080705033"/>
    <s v="Operations"/>
    <s v="Treatment"/>
    <s v="Process Engineering"/>
    <s v="Personnel"/>
    <x v="11"/>
    <s v="Jury leave"/>
    <n v="106.16"/>
    <n v="2.6539999999999999"/>
    <n v="108.81399999999999"/>
    <n v="0"/>
    <n v="0"/>
  </r>
  <r>
    <n v="2018"/>
    <s v="5030"/>
    <n v="8214"/>
    <x v="91"/>
    <s v="5030220082145033"/>
    <s v="Operations"/>
    <s v="Pipeline Operations"/>
    <s v="Pipeline Management Services"/>
    <s v="Personnel"/>
    <x v="11"/>
    <s v="Jury leave"/>
    <n v="85.8"/>
    <n v="2.145"/>
    <n v="87.944999999999993"/>
    <n v="0"/>
    <n v="0"/>
  </r>
  <r>
    <n v="2018"/>
    <s v="5030"/>
    <n v="8217"/>
    <x v="92"/>
    <s v="5030220082175033"/>
    <s v="Operations"/>
    <s v="Pipeline Operations"/>
    <s v="Pipeline Management Services"/>
    <s v="Personnel"/>
    <x v="11"/>
    <s v="Jury leave"/>
    <n v="93.86"/>
    <n v="2.3465000000000003"/>
    <n v="96.206500000000005"/>
    <n v="0"/>
    <n v="119.4"/>
  </r>
  <r>
    <n v="2018"/>
    <s v="5030"/>
    <n v="8221"/>
    <x v="94"/>
    <s v="5030220082215033"/>
    <s v="Environmental Affairs &amp; Conservation"/>
    <s v="Environmental Affairs &amp; Conservation"/>
    <s v="Special Services"/>
    <s v="Personnel"/>
    <x v="11"/>
    <s v="Jury leave"/>
    <n v="467.70000000000005"/>
    <n v="11.692500000000003"/>
    <n v="479.39250000000004"/>
    <n v="138.94"/>
    <n v="158.76"/>
  </r>
  <r>
    <n v="2017"/>
    <s v="5030"/>
    <n v="8227"/>
    <x v="27"/>
    <s v="5030220082275033"/>
    <s v="Environmental Affairs &amp; Conservation"/>
    <s v="Environmental Affairs &amp; Conservation"/>
    <s v="Special Services"/>
    <s v="Personnel"/>
    <x v="11"/>
    <s v="Jury leave"/>
    <n v="0"/>
    <m/>
    <n v="0"/>
    <n v="1191.19"/>
    <n v="0"/>
  </r>
  <r>
    <n v="2018"/>
    <s v="5030"/>
    <n v="8231"/>
    <x v="95"/>
    <s v="5030220082315033"/>
    <s v="Operations"/>
    <s v="Pipeline Operations"/>
    <s v="Construction &amp; Rehabilitation Services "/>
    <s v="Personnel"/>
    <x v="11"/>
    <s v="Jury leave"/>
    <n v="182.86"/>
    <n v="4.5715000000000003"/>
    <n v="187.43150000000003"/>
    <n v="115.87"/>
    <n v="744.89"/>
  </r>
  <r>
    <n v="2017"/>
    <s v="5030"/>
    <n v="8248"/>
    <x v="35"/>
    <s v="5030220082485033"/>
    <s v="Support Services"/>
    <s v="Direct Reports"/>
    <s v="Facility Management"/>
    <s v="Personnel"/>
    <x v="11"/>
    <s v="Jury leave"/>
    <n v="0"/>
    <m/>
    <n v="0"/>
    <n v="117.16"/>
    <n v="0"/>
  </r>
  <r>
    <n v="2018"/>
    <s v="5030"/>
    <n v="8410"/>
    <x v="97"/>
    <s v="5030220084105033"/>
    <s v="Operations"/>
    <s v="Pipeline Operations"/>
    <s v="Construction &amp; Rehabilitation Services "/>
    <s v="Personnel"/>
    <x v="11"/>
    <s v="Jury leave"/>
    <n v="239.17"/>
    <n v="5.9792500000000004"/>
    <n v="245.14924999999999"/>
    <n v="270.16000000000003"/>
    <n v="0"/>
  </r>
  <r>
    <n v="2018"/>
    <s v="5030"/>
    <n v="8411"/>
    <x v="36"/>
    <s v="5030220084115033"/>
    <s v="Water Resources Management"/>
    <s v="Water Resources Management"/>
    <s v="Systems Planning"/>
    <s v="Personnel"/>
    <x v="11"/>
    <s v="Jury leave"/>
    <n v="476.8"/>
    <n v="11.920000000000002"/>
    <n v="488.72"/>
    <n v="0"/>
    <n v="0"/>
  </r>
  <r>
    <n v="2018"/>
    <s v="5030"/>
    <n v="8412"/>
    <x v="37"/>
    <s v="5030220084125033"/>
    <s v="Water Resources Management"/>
    <s v="Water Resources Management"/>
    <s v="Utility Development Svcs"/>
    <s v="Personnel"/>
    <x v="11"/>
    <s v="Jury leave"/>
    <n v="934.27999999999986"/>
    <n v="23.356999999999999"/>
    <n v="957.63699999999983"/>
    <n v="0"/>
    <n v="1507.58"/>
  </r>
  <r>
    <n v="2016"/>
    <s v="5030"/>
    <n v="8414"/>
    <x v="38"/>
    <s v="5030220084145033"/>
    <s v="Water Resources Management"/>
    <s v="Water Resources Management"/>
    <s v="Infrastructure Management "/>
    <s v="Personnel"/>
    <x v="11"/>
    <s v="Jury leave"/>
    <n v="0"/>
    <m/>
    <n v="0"/>
    <n v="25.79"/>
    <n v="64.5"/>
  </r>
  <r>
    <n v="2018"/>
    <s v="5030"/>
    <n v="8415"/>
    <x v="98"/>
    <s v="5030220084155033"/>
    <s v="Water Resources Management"/>
    <s v="Water Resources Management"/>
    <s v="Utility Development Svcs"/>
    <s v="Personnel"/>
    <x v="11"/>
    <s v="Jury leave"/>
    <n v="61.76"/>
    <n v="1.544"/>
    <n v="63.303999999999995"/>
    <n v="0"/>
    <n v="0"/>
  </r>
  <r>
    <n v="2018"/>
    <s v="5030"/>
    <n v="8417"/>
    <x v="40"/>
    <s v="5030220084175033"/>
    <s v="Support Services"/>
    <s v="Direct Reports"/>
    <s v="Information Technology"/>
    <s v="Personnel"/>
    <x v="11"/>
    <s v="Jury leave"/>
    <n v="367.96000000000004"/>
    <n v="9.1990000000000016"/>
    <n v="377.15900000000005"/>
    <n v="639.36"/>
    <n v="267.44"/>
  </r>
  <r>
    <n v="2018"/>
    <s v="5030"/>
    <n v="8420"/>
    <x v="99"/>
    <s v="5030220084205033"/>
    <s v="Engineering Services"/>
    <s v="Engineering Services"/>
    <s v="Facility Engineering"/>
    <s v="Personnel"/>
    <x v="11"/>
    <s v="Jury leave"/>
    <n v="443.59"/>
    <n v="11.08975"/>
    <n v="454.67974999999996"/>
    <n v="0"/>
    <n v="55.38"/>
  </r>
  <r>
    <n v="2016"/>
    <s v="5030"/>
    <n v="8422"/>
    <x v="100"/>
    <s v="5030220084225033"/>
    <s v="Engineering Services"/>
    <s v="Engineering Services"/>
    <s v="Facility Engineering"/>
    <s v="Personnel"/>
    <x v="11"/>
    <s v="Jury leave"/>
    <n v="0"/>
    <m/>
    <n v="0"/>
    <n v="0"/>
    <n v="55.38"/>
  </r>
  <r>
    <n v="2018"/>
    <s v="5030"/>
    <n v="8440"/>
    <x v="101"/>
    <s v="5030220084405033"/>
    <s v="Engineering Services"/>
    <s v="Engineering Services"/>
    <s v="Collection System Engineering"/>
    <s v="Personnel"/>
    <x v="11"/>
    <s v="Jury leave"/>
    <n v="88.13"/>
    <n v="2.2032500000000002"/>
    <n v="90.333249999999992"/>
    <n v="0"/>
    <n v="249.3"/>
  </r>
  <r>
    <n v="2018"/>
    <s v="5030"/>
    <n v="8442"/>
    <x v="102"/>
    <s v="5030220084425033"/>
    <s v="Operations"/>
    <s v="Pipeline Operations"/>
    <s v="Collection System Services"/>
    <s v="Personnel"/>
    <x v="11"/>
    <s v="Jury leave"/>
    <n v="1981.36"/>
    <n v="49.533999999999999"/>
    <n v="2030.894"/>
    <n v="786.05"/>
    <n v="0"/>
  </r>
  <r>
    <n v="2016"/>
    <s v="5030"/>
    <n v="8443"/>
    <x v="103"/>
    <s v="5030220084435033"/>
    <s v="Operations"/>
    <s v="Pipeline Operations"/>
    <s v="Collection System Services"/>
    <s v="Personnel"/>
    <x v="11"/>
    <s v="Jury leave"/>
    <n v="0"/>
    <m/>
    <n v="0"/>
    <n v="0"/>
    <n v="549.89"/>
  </r>
  <r>
    <n v="2017"/>
    <s v="5030"/>
    <n v="8447"/>
    <x v="104"/>
    <s v="5030220084475033"/>
    <s v="Operations"/>
    <s v="Pipeline Operations"/>
    <s v="Collection System Services"/>
    <s v="Personnel"/>
    <x v="11"/>
    <s v="Jury leave"/>
    <n v="0"/>
    <m/>
    <n v="0"/>
    <n v="57.68"/>
    <n v="0"/>
  </r>
  <r>
    <n v="2017"/>
    <s v="5030"/>
    <n v="8609"/>
    <x v="48"/>
    <s v="5030220086095033"/>
    <s v="Support Services"/>
    <s v="Direct Reports"/>
    <s v="Internal Audit"/>
    <s v="Personnel"/>
    <x v="11"/>
    <s v="Jury leave"/>
    <n v="0"/>
    <m/>
    <n v="0"/>
    <n v="11.33"/>
    <n v="0"/>
  </r>
  <r>
    <n v="2017"/>
    <s v="5030"/>
    <n v="8610"/>
    <x v="49"/>
    <s v="5030220086105033"/>
    <s v="Support Services"/>
    <s v="Direct Reports"/>
    <s v="Office of Director"/>
    <s v="Personnel"/>
    <x v="11"/>
    <s v="Jury leave"/>
    <n v="0"/>
    <m/>
    <n v="0"/>
    <n v="13.99"/>
    <n v="0"/>
  </r>
  <r>
    <n v="2018"/>
    <s v="5030"/>
    <n v="8611"/>
    <x v="60"/>
    <s v="5030220086115033"/>
    <s v="Support Services"/>
    <s v="Financial Services"/>
    <s v="Financial Management"/>
    <s v="Personnel"/>
    <x v="11"/>
    <s v="Jury leave"/>
    <n v="109.84"/>
    <n v="2.7460000000000004"/>
    <n v="112.586"/>
    <n v="166.28"/>
    <n v="0"/>
  </r>
  <r>
    <n v="2018"/>
    <s v="5030"/>
    <n v="8612"/>
    <x v="61"/>
    <s v="5030220086125033"/>
    <s v="Support Services"/>
    <s v="Financial Services"/>
    <s v="Financial Management"/>
    <s v="Personnel"/>
    <x v="11"/>
    <s v="Jury leave"/>
    <n v="37.64"/>
    <n v="0.94100000000000006"/>
    <n v="38.581000000000003"/>
    <n v="190.84"/>
    <n v="0"/>
  </r>
  <r>
    <n v="2017"/>
    <s v="5030"/>
    <n v="8614"/>
    <x v="62"/>
    <s v="5030220086145033"/>
    <s v="Support Services"/>
    <s v="Financial Services"/>
    <s v="Supply Chain Management"/>
    <s v="Personnel"/>
    <x v="11"/>
    <s v="Jury leave"/>
    <n v="0"/>
    <m/>
    <n v="0"/>
    <n v="626.14"/>
    <n v="0"/>
  </r>
  <r>
    <n v="2018"/>
    <s v="5030"/>
    <n v="8615"/>
    <x v="52"/>
    <s v="5030220086155033"/>
    <s v="Support Services"/>
    <s v="Financial Services"/>
    <s v="Budget &amp; Accounting"/>
    <s v="Personnel"/>
    <x v="11"/>
    <s v="Jury leave"/>
    <n v="30.5"/>
    <n v="0.76250000000000007"/>
    <n v="31.262499999999999"/>
    <n v="0"/>
    <n v="0"/>
  </r>
  <r>
    <n v="2018"/>
    <s v="5030"/>
    <n v="8623"/>
    <x v="66"/>
    <s v="5030220086235033"/>
    <s v="Support Services"/>
    <s v="Direct Reports"/>
    <s v="Facility Management"/>
    <s v="Personnel"/>
    <x v="11"/>
    <s v="Jury leave"/>
    <n v="82.12"/>
    <n v="2.0530000000000004"/>
    <n v="84.173000000000002"/>
    <n v="34.01"/>
    <n v="0"/>
  </r>
  <r>
    <n v="2018"/>
    <s v="5030"/>
    <n v="8631"/>
    <x v="67"/>
    <s v="5030220086315033"/>
    <s v="Support Services"/>
    <s v="Direct Reports"/>
    <s v="Information Technology"/>
    <s v="Personnel"/>
    <x v="11"/>
    <s v="Jury leave"/>
    <n v="113.28"/>
    <n v="2.8320000000000003"/>
    <n v="116.11199999999999"/>
    <n v="834.86"/>
    <n v="848.62"/>
  </r>
  <r>
    <n v="2016"/>
    <s v="5030"/>
    <n v="8642"/>
    <x v="31"/>
    <s v="5030220086425033"/>
    <s v="Support Services"/>
    <s v="Financial Services"/>
    <s v="Customer Services"/>
    <s v="Personnel"/>
    <x v="11"/>
    <s v="Jury leave"/>
    <n v="0"/>
    <m/>
    <n v="0"/>
    <n v="184.41"/>
    <n v="121.6"/>
  </r>
  <r>
    <n v="2018"/>
    <s v="5030"/>
    <n v="8645"/>
    <x v="33"/>
    <s v="5030220086455033"/>
    <s v="Support Services"/>
    <s v="Financial Services"/>
    <s v="Customer Services"/>
    <s v="Personnel"/>
    <x v="11"/>
    <s v="Jury leave"/>
    <n v="228.67999999999998"/>
    <n v="5.7169999999999996"/>
    <n v="234.39699999999999"/>
    <n v="172.47"/>
    <n v="319.03999999999996"/>
  </r>
  <r>
    <n v="2018"/>
    <s v="5030"/>
    <n v="8711"/>
    <x v="50"/>
    <s v="5030220087115033"/>
    <s v="Environmental Affairs &amp; Conservation"/>
    <s v="Environmental Affairs &amp; Conservation"/>
    <s v="Public Affairs"/>
    <s v="Personnel"/>
    <x v="11"/>
    <s v="Jury leave"/>
    <n v="176.14"/>
    <n v="4.4035000000000002"/>
    <n v="180.54349999999999"/>
    <n v="0"/>
    <n v="0"/>
  </r>
  <r>
    <n v="2018"/>
    <s v="5030"/>
    <n v="8715"/>
    <x v="63"/>
    <s v="5030220087155033"/>
    <s v="Support Services"/>
    <s v="Financial Services"/>
    <s v="Supply Chain Management"/>
    <s v="Personnel"/>
    <x v="11"/>
    <s v="Jury leave"/>
    <n v="187.72"/>
    <n v="4.6930000000000005"/>
    <n v="192.41300000000001"/>
    <n v="0"/>
    <n v="0"/>
  </r>
  <r>
    <n v="2016"/>
    <s v="5030"/>
    <n v="8721"/>
    <x v="55"/>
    <s v="5030220087215033"/>
    <s v="Support Services"/>
    <s v="Direct Reports"/>
    <s v="Human Resource Services"/>
    <s v="Personnel"/>
    <x v="11"/>
    <s v="Jury leave"/>
    <n v="0"/>
    <m/>
    <n v="0"/>
    <n v="0"/>
    <n v="88.16"/>
  </r>
  <r>
    <n v="2016"/>
    <s v="5030"/>
    <n v="8722"/>
    <x v="56"/>
    <s v="5030220087225033"/>
    <s v="Support Services"/>
    <s v="Direct Reports"/>
    <s v="Human Resource Services"/>
    <s v="Personnel"/>
    <x v="11"/>
    <s v="Jury leave"/>
    <n v="0"/>
    <m/>
    <n v="0"/>
    <n v="0"/>
    <n v="115.72"/>
  </r>
  <r>
    <n v="2018"/>
    <s v="5030"/>
    <n v="8723"/>
    <x v="57"/>
    <s v="5030220087235033"/>
    <s v="Support Services"/>
    <s v="Direct Reports"/>
    <s v="Human Resource Services"/>
    <s v="Personnel"/>
    <x v="11"/>
    <s v="Jury leave"/>
    <n v="186.22"/>
    <n v="4.6555"/>
    <n v="190.87549999999999"/>
    <n v="0"/>
    <n v="0"/>
  </r>
  <r>
    <n v="2018"/>
    <s v="5030"/>
    <n v="8740"/>
    <x v="58"/>
    <s v="5030220087405033"/>
    <s v="Support Services"/>
    <s v="Direct Reports"/>
    <s v="Safety and Tech Training"/>
    <s v="Personnel"/>
    <x v="11"/>
    <s v="Jury leave"/>
    <n v="68.599999999999994"/>
    <n v="1.7149999999999999"/>
    <n v="70.314999999999998"/>
    <n v="133.52000000000001"/>
    <n v="75.86"/>
  </r>
  <r>
    <n v="2018"/>
    <s v="5020"/>
    <n v="6002"/>
    <x v="0"/>
    <s v="5020220060025034"/>
    <s v="Operations"/>
    <s v="Treatment"/>
    <s v="Treatment Support"/>
    <s v="Personnel"/>
    <x v="12"/>
    <s v="Bad weather pay"/>
    <n v="148.68"/>
    <n v="3.7170000000000005"/>
    <n v="152.39700000000002"/>
    <n v="24.18"/>
    <n v="0"/>
  </r>
  <r>
    <n v="2018"/>
    <s v="5020"/>
    <n v="6003"/>
    <x v="1"/>
    <s v="5020220060035034"/>
    <s v="Operations"/>
    <s v="Treatment"/>
    <s v="Treatment Enterprise Asset Management System"/>
    <s v="Personnel"/>
    <x v="12"/>
    <s v="Bad weather pay"/>
    <n v="276.43"/>
    <n v="6.9107500000000002"/>
    <n v="283.34075000000001"/>
    <n v="122.6"/>
    <n v="157.32"/>
  </r>
  <r>
    <n v="2018"/>
    <s v="5020"/>
    <n v="6004"/>
    <x v="2"/>
    <s v="5020220060045034"/>
    <s v="Support Services"/>
    <s v="Direct Reports"/>
    <s v="Security Management"/>
    <s v="Personnel"/>
    <x v="12"/>
    <s v="Bad weather pay"/>
    <n v="337.91999999999996"/>
    <n v="8.4479999999999986"/>
    <n v="346.36799999999994"/>
    <n v="37.049999999999997"/>
    <n v="0"/>
  </r>
  <r>
    <n v="2018"/>
    <s v="5020"/>
    <n v="6021"/>
    <x v="3"/>
    <s v="5020220060215034"/>
    <s v="Operations"/>
    <s v="Treatment"/>
    <s v="Water Treatment"/>
    <s v="Personnel"/>
    <x v="12"/>
    <s v="Bad weather pay"/>
    <n v="1509.14"/>
    <n v="37.728500000000004"/>
    <n v="1546.8685"/>
    <n v="174.12"/>
    <n v="384.49"/>
  </r>
  <r>
    <n v="2018"/>
    <s v="5020"/>
    <n v="6022"/>
    <x v="4"/>
    <s v="5020220060225034"/>
    <s v="Operations"/>
    <s v="Treatment"/>
    <s v="Water Treatment"/>
    <s v="Personnel"/>
    <x v="12"/>
    <s v="Bad weather pay"/>
    <n v="3996.0000000000005"/>
    <n v="99.90000000000002"/>
    <n v="4095.9000000000005"/>
    <n v="426.69"/>
    <n v="528.14"/>
  </r>
  <r>
    <n v="2018"/>
    <s v="5020"/>
    <n v="6031"/>
    <x v="5"/>
    <s v="5020220060315034"/>
    <s v="Operations"/>
    <s v="Treatment"/>
    <s v="Water Treatment"/>
    <s v="Personnel"/>
    <x v="12"/>
    <s v="Bad weather pay"/>
    <n v="2137.4899999999998"/>
    <n v="53.437249999999999"/>
    <n v="2190.9272499999997"/>
    <n v="0"/>
    <n v="80.460000000000008"/>
  </r>
  <r>
    <n v="2018"/>
    <s v="5020"/>
    <n v="6032"/>
    <x v="6"/>
    <s v="5020220060325034"/>
    <s v="Operations"/>
    <s v="Treatment"/>
    <s v="Water Treatment"/>
    <s v="Personnel"/>
    <x v="12"/>
    <s v="Bad weather pay"/>
    <n v="4403.4900000000007"/>
    <n v="110.08725000000003"/>
    <n v="4513.5772500000003"/>
    <n v="665.31000000000006"/>
    <n v="647.97999999999979"/>
  </r>
  <r>
    <n v="2018"/>
    <s v="5020"/>
    <n v="6042"/>
    <x v="7"/>
    <s v="5020220060425034"/>
    <s v="Operations"/>
    <s v="Treatment"/>
    <s v="Pump Stations &amp; Reservoir Maintenance"/>
    <s v="Personnel"/>
    <x v="12"/>
    <s v="Bad weather pay"/>
    <n v="5731.6799999999994"/>
    <n v="143.292"/>
    <n v="5874.9719999999998"/>
    <n v="959.27"/>
    <n v="590.6099999999999"/>
  </r>
  <r>
    <n v="2018"/>
    <s v="5020"/>
    <n v="6043"/>
    <x v="8"/>
    <s v="5020220060435034"/>
    <s v="Operations"/>
    <s v="Treatment"/>
    <s v="AWU Electrical Services"/>
    <s v="Personnel"/>
    <x v="12"/>
    <s v="Bad weather pay"/>
    <n v="4429.75"/>
    <n v="110.74375000000001"/>
    <n v="4540.4937499999996"/>
    <n v="692.79"/>
    <n v="783.57"/>
  </r>
  <r>
    <n v="2018"/>
    <s v="5020"/>
    <n v="6044"/>
    <x v="9"/>
    <s v="5020220060445034"/>
    <s v="Operations"/>
    <s v="Treatment"/>
    <s v="AWU Instrumentation &amp; Control"/>
    <s v="Personnel"/>
    <x v="12"/>
    <s v="Bad weather pay"/>
    <n v="6110.28"/>
    <n v="152.75700000000001"/>
    <n v="6263.0369999999994"/>
    <n v="995.1400000000001"/>
    <n v="595.85"/>
  </r>
  <r>
    <n v="2018"/>
    <s v="5020"/>
    <n v="6045"/>
    <x v="10"/>
    <s v="5020220060455034"/>
    <s v="Operations"/>
    <s v="Treatment"/>
    <s v="Pump Stations &amp; Reservoir Maintenance"/>
    <s v="Personnel"/>
    <x v="12"/>
    <s v="Bad weather pay"/>
    <n v="1239.6199999999999"/>
    <n v="30.990499999999997"/>
    <n v="1270.6104999999998"/>
    <n v="242.57"/>
    <n v="144.38"/>
  </r>
  <r>
    <n v="2018"/>
    <s v="5020"/>
    <n v="6046"/>
    <x v="11"/>
    <s v="5020220060465034"/>
    <s v="Operations"/>
    <s v="Treatment"/>
    <s v="Pump Stations &amp; Reservoir Maintenance"/>
    <s v="Personnel"/>
    <x v="12"/>
    <s v="Bad weather pay"/>
    <n v="511.61"/>
    <n v="12.79025"/>
    <n v="524.40025000000003"/>
    <n v="0"/>
    <n v="0"/>
  </r>
  <r>
    <n v="2018"/>
    <s v="5020"/>
    <n v="6050"/>
    <x v="13"/>
    <s v="5020220060505034"/>
    <s v="Operations"/>
    <s v="Treatment"/>
    <s v="Laboratory Services"/>
    <s v="Personnel"/>
    <x v="12"/>
    <s v="Bad weather pay"/>
    <n v="4551.1000000000004"/>
    <n v="113.77750000000002"/>
    <n v="4664.8775000000005"/>
    <n v="806.74"/>
    <n v="993.41999999999985"/>
  </r>
  <r>
    <n v="2018"/>
    <s v="5020"/>
    <n v="6061"/>
    <x v="14"/>
    <s v="5020220060615034"/>
    <s v="Operations"/>
    <s v="Treatment"/>
    <s v="Water Treatment"/>
    <s v="Personnel"/>
    <x v="12"/>
    <s v="Bad weather pay"/>
    <n v="1832.8799999999999"/>
    <n v="45.822000000000003"/>
    <n v="1878.7019999999998"/>
    <n v="354.54"/>
    <n v="162.66"/>
  </r>
  <r>
    <n v="2018"/>
    <s v="5020"/>
    <n v="6062"/>
    <x v="15"/>
    <s v="5020220060625034"/>
    <s v="Operations"/>
    <s v="Treatment"/>
    <s v="Water Treatment"/>
    <s v="Personnel"/>
    <x v="12"/>
    <s v="Bad weather pay"/>
    <n v="1487.8100000000002"/>
    <n v="37.195250000000009"/>
    <n v="1525.0052500000002"/>
    <n v="259.23"/>
    <n v="207.56"/>
  </r>
  <r>
    <n v="2018"/>
    <s v="5020"/>
    <n v="6211"/>
    <x v="17"/>
    <s v="5020220062115034"/>
    <s v="Operations"/>
    <s v="Pipeline Operations"/>
    <s v="Pipeline Management Services"/>
    <s v="Personnel"/>
    <x v="12"/>
    <s v="Bad weather pay"/>
    <n v="1926.15"/>
    <n v="48.153750000000002"/>
    <n v="1974.30375"/>
    <n v="318.39"/>
    <n v="244.73000000000005"/>
  </r>
  <r>
    <n v="2018"/>
    <s v="5020"/>
    <n v="6212"/>
    <x v="18"/>
    <s v="5020220062125034"/>
    <s v="Operations"/>
    <s v="Pipeline Operations"/>
    <s v="Water Meter Operations"/>
    <s v="Personnel"/>
    <x v="12"/>
    <s v="Bad weather pay"/>
    <n v="146.72"/>
    <n v="3.6680000000000001"/>
    <n v="150.38800000000001"/>
    <n v="0"/>
    <n v="0"/>
  </r>
  <r>
    <n v="2018"/>
    <s v="5020"/>
    <n v="6213"/>
    <x v="19"/>
    <s v="5020220062135034"/>
    <s v="Operations"/>
    <s v="Pipeline Operations"/>
    <s v="Construction &amp; Rehabilitation Services "/>
    <s v="Personnel"/>
    <x v="12"/>
    <s v="Bad weather pay"/>
    <n v="669.38"/>
    <n v="16.734500000000001"/>
    <n v="686.11450000000002"/>
    <n v="37.79"/>
    <n v="0"/>
  </r>
  <r>
    <n v="2018"/>
    <s v="5020"/>
    <n v="6215"/>
    <x v="21"/>
    <s v="5020220062155034"/>
    <s v="Engineering Services"/>
    <s v="Engineering Services"/>
    <s v="Distribution System Engineering"/>
    <s v="Personnel"/>
    <x v="12"/>
    <s v="Bad weather pay"/>
    <n v="1317.8000000000002"/>
    <n v="32.945000000000007"/>
    <n v="1350.7450000000001"/>
    <n v="200.2"/>
    <n v="213.48"/>
  </r>
  <r>
    <n v="2016"/>
    <s v="5020"/>
    <n v="6218"/>
    <x v="22"/>
    <s v="5020220062185034"/>
    <s v="Operations"/>
    <s v="Pipeline Operations"/>
    <s v="Water Meter Operations"/>
    <s v="Personnel"/>
    <x v="12"/>
    <s v="Bad weather pay"/>
    <n v="0"/>
    <m/>
    <n v="0"/>
    <n v="0"/>
    <n v="90.610000000000014"/>
  </r>
  <r>
    <n v="2016"/>
    <s v="5020"/>
    <n v="6221"/>
    <x v="23"/>
    <s v="5020220062215034"/>
    <s v="Operations"/>
    <s v="Pipeline Operations"/>
    <s v="Distribution System Maintenance"/>
    <s v="Personnel"/>
    <x v="12"/>
    <s v="Bad weather pay"/>
    <n v="0"/>
    <m/>
    <n v="0"/>
    <n v="0"/>
    <n v="24.22"/>
  </r>
  <r>
    <n v="2018"/>
    <s v="5020"/>
    <n v="6222"/>
    <x v="24"/>
    <s v="5020220062225034"/>
    <s v="Environmental Affairs &amp; Conservation"/>
    <s v="Environmental Affairs &amp; Conservation"/>
    <s v="Special Services"/>
    <s v="Personnel"/>
    <x v="12"/>
    <s v="Bad weather pay"/>
    <n v="3825.94"/>
    <n v="95.648500000000013"/>
    <n v="3921.5884999999998"/>
    <n v="598.93999999999994"/>
    <n v="338.9"/>
  </r>
  <r>
    <n v="2016"/>
    <s v="5020"/>
    <n v="6231"/>
    <x v="28"/>
    <s v="5020220062315034"/>
    <s v="Operations"/>
    <s v="Pipeline Operations"/>
    <s v="Distribution System Maintenance"/>
    <s v="Personnel"/>
    <x v="12"/>
    <s v="Bad weather pay"/>
    <n v="0"/>
    <m/>
    <n v="0"/>
    <n v="57.5"/>
    <n v="19.899999999999999"/>
  </r>
  <r>
    <n v="2018"/>
    <s v="5020"/>
    <n v="6241"/>
    <x v="30"/>
    <s v="5020220062415034"/>
    <s v="Operations"/>
    <s v="Pipeline Operations"/>
    <s v="Water Meter Operations"/>
    <s v="Personnel"/>
    <x v="12"/>
    <s v="Bad weather pay"/>
    <n v="3225.82"/>
    <n v="80.645500000000013"/>
    <n v="3306.4655000000002"/>
    <n v="108.1"/>
    <n v="230.87"/>
  </r>
  <r>
    <n v="2018"/>
    <s v="5020"/>
    <n v="6242"/>
    <x v="31"/>
    <s v="5020220062425034"/>
    <s v="Support Services"/>
    <s v="Financial Services"/>
    <s v="Customer Services"/>
    <s v="Personnel"/>
    <x v="12"/>
    <s v="Bad weather pay"/>
    <n v="1176.47"/>
    <n v="29.411750000000001"/>
    <n v="1205.88175"/>
    <n v="81.08"/>
    <n v="102.69"/>
  </r>
  <r>
    <n v="2017"/>
    <s v="5020"/>
    <n v="6243"/>
    <x v="32"/>
    <s v="5020220062435034"/>
    <s v="Operations"/>
    <s v="Pipeline Operations"/>
    <s v="Construction &amp; Rehabilitation Services "/>
    <s v="Personnel"/>
    <x v="12"/>
    <s v="Bad weather pay"/>
    <n v="0"/>
    <m/>
    <n v="0"/>
    <n v="119.18"/>
    <n v="0"/>
  </r>
  <r>
    <n v="2018"/>
    <s v="5020"/>
    <n v="6245"/>
    <x v="33"/>
    <s v="5020220062455034"/>
    <s v="Support Services"/>
    <s v="Financial Services"/>
    <s v="Customer Services"/>
    <s v="Personnel"/>
    <x v="12"/>
    <s v="Bad weather pay"/>
    <n v="884.43"/>
    <n v="22.110749999999999"/>
    <n v="906.54075"/>
    <n v="192.19"/>
    <n v="231.24"/>
  </r>
  <r>
    <n v="2018"/>
    <s v="5020"/>
    <n v="6248"/>
    <x v="35"/>
    <s v="5020220062485034"/>
    <s v="Support Services"/>
    <s v="Direct Reports"/>
    <s v="Facility Management"/>
    <s v="Personnel"/>
    <x v="12"/>
    <s v="Bad weather pay"/>
    <n v="898.08"/>
    <n v="22.452000000000002"/>
    <n v="920.53200000000004"/>
    <n v="134.19999999999999"/>
    <n v="35.04"/>
  </r>
  <r>
    <n v="2018"/>
    <s v="5020"/>
    <n v="6411"/>
    <x v="36"/>
    <s v="5020220064115034"/>
    <s v="Water Resources Management"/>
    <s v="Water Resources Management"/>
    <s v="Systems Planning"/>
    <s v="Personnel"/>
    <x v="12"/>
    <s v="Bad weather pay"/>
    <n v="148.68"/>
    <n v="3.7170000000000005"/>
    <n v="152.39700000000002"/>
    <n v="55.16"/>
    <n v="26.75"/>
  </r>
  <r>
    <n v="2018"/>
    <s v="5020"/>
    <n v="6412"/>
    <x v="37"/>
    <s v="5020220064125034"/>
    <s v="Water Resources Management"/>
    <s v="Water Resources Management"/>
    <s v="Utility Development Svcs"/>
    <s v="Personnel"/>
    <x v="12"/>
    <s v="Bad weather pay"/>
    <n v="2312.0300000000002"/>
    <n v="57.800750000000008"/>
    <n v="2369.8307500000001"/>
    <n v="378.13000000000005"/>
    <n v="270.85999999999996"/>
  </r>
  <r>
    <n v="2018"/>
    <s v="5020"/>
    <n v="6414"/>
    <x v="38"/>
    <s v="5020220064145034"/>
    <s v="Water Resources Management"/>
    <s v="Water Resources Management"/>
    <s v="Infrastructure Management "/>
    <s v="Personnel"/>
    <x v="12"/>
    <s v="Bad weather pay"/>
    <n v="1609.39"/>
    <n v="40.234750000000005"/>
    <n v="1649.6247500000002"/>
    <n v="326.97000000000003"/>
    <n v="458.97"/>
  </r>
  <r>
    <n v="2018"/>
    <s v="5020"/>
    <n v="6416"/>
    <x v="39"/>
    <s v="5020220064165034"/>
    <s v="Operations"/>
    <s v="Pipeline Operations"/>
    <s v="Construction &amp; Rehabilitation Services "/>
    <s v="Personnel"/>
    <x v="12"/>
    <s v="Bad weather pay"/>
    <n v="131.28"/>
    <n v="3.282"/>
    <n v="134.56200000000001"/>
    <n v="0"/>
    <n v="8.6999999999999993"/>
  </r>
  <r>
    <n v="2018"/>
    <s v="5020"/>
    <n v="6417"/>
    <x v="40"/>
    <s v="5020220064175034"/>
    <s v="Support Services"/>
    <s v="Direct Reports"/>
    <s v="Information Technology"/>
    <s v="Personnel"/>
    <x v="12"/>
    <s v="Bad weather pay"/>
    <n v="608.06999999999994"/>
    <n v="15.201749999999999"/>
    <n v="623.27174999999988"/>
    <n v="111.77"/>
    <n v="83.57"/>
  </r>
  <r>
    <n v="2018"/>
    <s v="5020"/>
    <n v="6420"/>
    <x v="41"/>
    <s v="5020220064205034"/>
    <s v="Engineering Services"/>
    <s v="Engineering Services"/>
    <s v="Facility Engineering"/>
    <s v="Personnel"/>
    <x v="12"/>
    <s v="Bad weather pay"/>
    <n v="1176.75"/>
    <n v="29.418750000000003"/>
    <n v="1206.16875"/>
    <n v="215.12"/>
    <n v="20.39"/>
  </r>
  <r>
    <n v="2016"/>
    <s v="5020"/>
    <n v="6422"/>
    <x v="42"/>
    <s v="5020220064225034"/>
    <s v="Engineering Services"/>
    <s v="Engineering Services"/>
    <s v="Facility Engineering"/>
    <s v="Personnel"/>
    <x v="12"/>
    <s v="Bad weather pay"/>
    <n v="0"/>
    <m/>
    <n v="0"/>
    <n v="0"/>
    <n v="20.39"/>
  </r>
  <r>
    <n v="2018"/>
    <s v="5020"/>
    <n v="6431"/>
    <x v="43"/>
    <s v="5020220064315034"/>
    <s v="Engineering Services"/>
    <s v="Engineering Services"/>
    <s v="Distribution System Engineering"/>
    <s v="Personnel"/>
    <x v="12"/>
    <s v="Bad weather pay"/>
    <n v="1961.76"/>
    <n v="49.044000000000004"/>
    <n v="2010.8040000000001"/>
    <n v="127.17"/>
    <n v="110.52000000000001"/>
  </r>
  <r>
    <n v="2018"/>
    <s v="5020"/>
    <n v="6606"/>
    <x v="45"/>
    <s v="5020220066065034"/>
    <s v="Environmental Affairs &amp; Conservation"/>
    <s v="Environmental Affairs &amp; Conservation"/>
    <s v="Wildland Conservation"/>
    <s v="Personnel"/>
    <x v="12"/>
    <s v="Bad weather pay"/>
    <n v="757.86"/>
    <n v="18.9465"/>
    <n v="776.80650000000003"/>
    <n v="158.69999999999999"/>
    <n v="169.85999999999999"/>
  </r>
  <r>
    <n v="2018"/>
    <s v="5020"/>
    <n v="6607"/>
    <x v="46"/>
    <s v="5020220066075034"/>
    <s v="Environmental Affairs &amp; Conservation"/>
    <s v="Environmental Affairs &amp; Conservation"/>
    <s v="Wildland Conservation"/>
    <s v="Personnel"/>
    <x v="12"/>
    <s v="Bad weather pay"/>
    <n v="757.86"/>
    <n v="18.9465"/>
    <n v="776.80650000000003"/>
    <n v="158.69999999999999"/>
    <n v="169.85999999999999"/>
  </r>
  <r>
    <n v="2018"/>
    <s v="5020"/>
    <n v="6608"/>
    <x v="47"/>
    <s v="5020220066085034"/>
    <s v="Environmental Affairs &amp; Conservation"/>
    <s v="Environmental Affairs &amp; Conservation"/>
    <s v="Environmental and Regulatory Services"/>
    <s v="Personnel"/>
    <x v="12"/>
    <s v="Bad weather pay"/>
    <n v="245.14000000000001"/>
    <n v="6.1285000000000007"/>
    <n v="251.26850000000002"/>
    <n v="36.089999999999996"/>
    <n v="45.52"/>
  </r>
  <r>
    <n v="2018"/>
    <s v="5020"/>
    <n v="6609"/>
    <x v="48"/>
    <s v="5020220066095034"/>
    <s v="Support Services"/>
    <s v="Direct Reports"/>
    <s v="Internal Audit"/>
    <s v="Personnel"/>
    <x v="12"/>
    <s v="Bad weather pay"/>
    <n v="155.74"/>
    <n v="3.8935000000000004"/>
    <n v="159.6335"/>
    <n v="29.23"/>
    <n v="32.909999999999997"/>
  </r>
  <r>
    <n v="2018"/>
    <s v="5020"/>
    <n v="6610"/>
    <x v="49"/>
    <s v="5020220066105034"/>
    <s v="Support Services"/>
    <s v="Direct Reports"/>
    <s v="Office of Director"/>
    <s v="Personnel"/>
    <x v="12"/>
    <s v="Bad weather pay"/>
    <n v="460.86000000000007"/>
    <n v="11.521500000000003"/>
    <n v="472.38150000000007"/>
    <n v="24.74"/>
    <n v="180.03000000000003"/>
  </r>
  <r>
    <n v="2018"/>
    <s v="5020"/>
    <n v="6611"/>
    <x v="50"/>
    <s v="5020220066115034"/>
    <s v="Environmental Affairs &amp; Conservation"/>
    <s v="Environmental Affairs &amp; Conservation"/>
    <s v="Public Affairs"/>
    <s v="Personnel"/>
    <x v="12"/>
    <s v="Bad weather pay"/>
    <n v="1159.0700000000002"/>
    <n v="28.976750000000006"/>
    <n v="1188.0467500000002"/>
    <n v="206.65"/>
    <n v="234.72"/>
  </r>
  <r>
    <n v="2018"/>
    <s v="5020"/>
    <n v="6615"/>
    <x v="52"/>
    <s v="5020220066155034"/>
    <s v="Support Services"/>
    <s v="Financial Services"/>
    <s v="Budget &amp; Accounting"/>
    <s v="Personnel"/>
    <x v="12"/>
    <s v="Bad weather pay"/>
    <n v="1009.8299999999999"/>
    <n v="25.245750000000001"/>
    <n v="1035.07575"/>
    <n v="188.01000000000002"/>
    <n v="221.9"/>
  </r>
  <r>
    <n v="2018"/>
    <s v="5020"/>
    <n v="6619"/>
    <x v="53"/>
    <s v="5020220066195034"/>
    <s v="Support Services"/>
    <s v="Direct Reports"/>
    <s v="Management Resiliency"/>
    <s v="Personnel"/>
    <x v="12"/>
    <s v="Bad weather pay"/>
    <n v="162.68"/>
    <n v="4.0670000000000002"/>
    <n v="166.74700000000001"/>
    <n v="0"/>
    <n v="0"/>
  </r>
  <r>
    <n v="2018"/>
    <s v="5020"/>
    <n v="6620"/>
    <x v="54"/>
    <s v="5020220066205034"/>
    <s v="Support Services"/>
    <s v="Direct Reports"/>
    <s v="Office of Director"/>
    <s v="Personnel"/>
    <x v="12"/>
    <s v="Bad weather pay"/>
    <n v="394.2"/>
    <n v="9.8550000000000004"/>
    <n v="404.05500000000001"/>
    <n v="27.51"/>
    <n v="0"/>
  </r>
  <r>
    <n v="2018"/>
    <s v="5020"/>
    <n v="6621"/>
    <x v="55"/>
    <s v="5020220066215034"/>
    <s v="Support Services"/>
    <s v="Direct Reports"/>
    <s v="Human Resource Services"/>
    <s v="Personnel"/>
    <x v="12"/>
    <s v="Bad weather pay"/>
    <n v="157.18"/>
    <n v="3.9295000000000004"/>
    <n v="161.1095"/>
    <n v="29.49"/>
    <n v="26.95"/>
  </r>
  <r>
    <n v="2018"/>
    <s v="5020"/>
    <n v="6622"/>
    <x v="56"/>
    <s v="5020220066225034"/>
    <s v="Support Services"/>
    <s v="Direct Reports"/>
    <s v="Human Resource Services"/>
    <s v="Personnel"/>
    <x v="12"/>
    <s v="Bad weather pay"/>
    <n v="1127.71"/>
    <n v="28.192750000000004"/>
    <n v="1155.90275"/>
    <n v="203.14000000000001"/>
    <n v="247.6"/>
  </r>
  <r>
    <n v="2018"/>
    <s v="5020"/>
    <n v="6623"/>
    <x v="57"/>
    <s v="5020220066235034"/>
    <s v="Support Services"/>
    <s v="Direct Reports"/>
    <s v="Human Resource Services"/>
    <s v="Personnel"/>
    <x v="12"/>
    <s v="Bad weather pay"/>
    <n v="884.71"/>
    <n v="22.117750000000001"/>
    <n v="906.82775000000004"/>
    <n v="99.33"/>
    <n v="185.53000000000003"/>
  </r>
  <r>
    <n v="2018"/>
    <s v="5020"/>
    <n v="6640"/>
    <x v="58"/>
    <s v="5020220066405034"/>
    <s v="Support Services"/>
    <s v="Direct Reports"/>
    <s v="Safety and Tech Training"/>
    <s v="Personnel"/>
    <x v="12"/>
    <s v="Bad weather pay"/>
    <n v="1639.46"/>
    <n v="40.986500000000007"/>
    <n v="1680.4465"/>
    <n v="213.8"/>
    <n v="127.73"/>
  </r>
  <r>
    <n v="2018"/>
    <s v="5020"/>
    <n v="6641"/>
    <x v="59"/>
    <s v="5020220066415034"/>
    <s v="Support Services"/>
    <s v="Direct Reports"/>
    <s v="Safety and Tech Training"/>
    <s v="Personnel"/>
    <x v="12"/>
    <s v="Bad weather pay"/>
    <n v="445.81"/>
    <n v="11.145250000000001"/>
    <n v="456.95524999999998"/>
    <n v="0"/>
    <n v="0"/>
  </r>
  <r>
    <n v="2018"/>
    <s v="5020"/>
    <n v="6712"/>
    <x v="61"/>
    <s v="5020220067125034"/>
    <s v="Support Services"/>
    <s v="Financial Services"/>
    <s v="Financial Management"/>
    <s v="Personnel"/>
    <x v="12"/>
    <s v="Bad weather pay"/>
    <n v="165.63"/>
    <n v="4.1407499999999997"/>
    <n v="169.77074999999999"/>
    <n v="41.7"/>
    <n v="0"/>
  </r>
  <r>
    <n v="2018"/>
    <s v="5020"/>
    <n v="6714"/>
    <x v="62"/>
    <s v="5020220067145034"/>
    <s v="Support Services"/>
    <s v="Financial Services"/>
    <s v="Supply Chain Management"/>
    <s v="Personnel"/>
    <x v="12"/>
    <s v="Bad weather pay"/>
    <n v="748.83"/>
    <n v="18.720750000000002"/>
    <n v="767.55074999999999"/>
    <n v="136.51999999999998"/>
    <n v="116.59"/>
  </r>
  <r>
    <n v="2018"/>
    <s v="5020"/>
    <n v="6715"/>
    <x v="63"/>
    <s v="5020220067155034"/>
    <s v="Support Services"/>
    <s v="Financial Services"/>
    <s v="Supply Chain Management"/>
    <s v="Personnel"/>
    <x v="12"/>
    <s v="Bad weather pay"/>
    <n v="178.75"/>
    <n v="4.46875"/>
    <n v="183.21875"/>
    <n v="34.869999999999997"/>
    <n v="0"/>
  </r>
  <r>
    <n v="2018"/>
    <s v="5020"/>
    <n v="6721"/>
    <x v="64"/>
    <s v="5020220067215034"/>
    <s v="Support Services"/>
    <s v="Financial Services"/>
    <s v="Budget &amp; Accounting"/>
    <s v="Personnel"/>
    <x v="12"/>
    <s v="Bad weather pay"/>
    <n v="26.29"/>
    <n v="0.65725"/>
    <n v="26.94725"/>
    <n v="40.630000000000003"/>
    <n v="19.96"/>
  </r>
  <r>
    <n v="2018"/>
    <s v="5020"/>
    <n v="6722"/>
    <x v="65"/>
    <s v="5020220067225034"/>
    <s v="Support Services"/>
    <s v="Direct Reports"/>
    <s v="Facility Management"/>
    <s v="Personnel"/>
    <x v="12"/>
    <s v="Bad weather pay"/>
    <n v="757.04"/>
    <n v="18.925999999999998"/>
    <n v="775.96600000000001"/>
    <n v="150.68"/>
    <n v="0"/>
  </r>
  <r>
    <n v="2018"/>
    <s v="5020"/>
    <n v="6723"/>
    <x v="66"/>
    <s v="5020220067235034"/>
    <s v="Support Services"/>
    <s v="Direct Reports"/>
    <s v="Facility Management"/>
    <s v="Personnel"/>
    <x v="12"/>
    <s v="Bad weather pay"/>
    <n v="269.03000000000003"/>
    <n v="6.7257500000000014"/>
    <n v="275.75575000000003"/>
    <n v="0"/>
    <n v="74.34"/>
  </r>
  <r>
    <n v="2018"/>
    <s v="5020"/>
    <n v="6731"/>
    <x v="67"/>
    <s v="5020220067315034"/>
    <s v="Support Services"/>
    <s v="Direct Reports"/>
    <s v="Information Technology"/>
    <s v="Personnel"/>
    <x v="12"/>
    <s v="Bad weather pay"/>
    <n v="277.86"/>
    <n v="6.9465000000000003"/>
    <n v="284.80650000000003"/>
    <n v="62.83"/>
    <n v="0"/>
  </r>
  <r>
    <n v="2018"/>
    <s v="5020"/>
    <n v="6805"/>
    <x v="69"/>
    <s v="5020220068055034"/>
    <s v="Environmental Affairs &amp; Conservation"/>
    <s v="Environmental Affairs &amp; Conservation"/>
    <s v="Water Conservation"/>
    <s v="Personnel"/>
    <x v="12"/>
    <s v="Bad weather pay"/>
    <n v="4586.09"/>
    <n v="114.65225000000001"/>
    <n v="4700.7422500000002"/>
    <n v="484.27"/>
    <n v="961.17000000000007"/>
  </r>
  <r>
    <n v="2018"/>
    <s v="5020"/>
    <n v="7733"/>
    <x v="70"/>
    <s v="5020220077335034"/>
    <s v="Water Resources Management"/>
    <s v="Water Resources Management"/>
    <s v="Utility Development Svcs"/>
    <s v="Personnel"/>
    <x v="12"/>
    <s v="Bad weather pay"/>
    <n v="382.95000000000005"/>
    <n v="9.5737500000000022"/>
    <n v="392.52375000000006"/>
    <n v="36.409999999999997"/>
    <n v="100.33999999999999"/>
  </r>
  <r>
    <n v="2018"/>
    <s v="5030"/>
    <n v="7733"/>
    <x v="70"/>
    <s v="5030220077335034"/>
    <s v="Water Resources Management"/>
    <s v="Water Resources Management"/>
    <s v="Utility Development Svcs"/>
    <s v="Personnel"/>
    <x v="12"/>
    <s v="Bad weather pay"/>
    <n v="382.95000000000005"/>
    <n v="9.5737500000000022"/>
    <n v="392.52375000000006"/>
    <n v="36.409999999999997"/>
    <n v="64.929999999999993"/>
  </r>
  <r>
    <n v="2018"/>
    <s v="5030"/>
    <n v="7748"/>
    <x v="71"/>
    <s v="5030220077485034"/>
    <s v="Environmental Affairs &amp; Conservation"/>
    <s v="Environmental Affairs &amp; Conservation"/>
    <s v="Special Services"/>
    <s v="Personnel"/>
    <x v="12"/>
    <s v="Bad weather pay"/>
    <n v="817.46"/>
    <n v="20.436500000000002"/>
    <n v="837.89650000000006"/>
    <n v="71"/>
    <n v="0"/>
  </r>
  <r>
    <n v="2018"/>
    <s v="5020"/>
    <n v="7749"/>
    <x v="72"/>
    <s v="5020220077495034"/>
    <s v="Environmental Affairs &amp; Conservation"/>
    <s v="Environmental Affairs &amp; Conservation"/>
    <s v="Special Services"/>
    <s v="Personnel"/>
    <x v="12"/>
    <s v="Bad weather pay"/>
    <n v="35.24"/>
    <n v="0.88100000000000012"/>
    <n v="36.121000000000002"/>
    <n v="0"/>
    <n v="0"/>
  </r>
  <r>
    <n v="2018"/>
    <s v="5030"/>
    <n v="8002"/>
    <x v="74"/>
    <s v="5030220080025034"/>
    <s v="Operations"/>
    <s v="Treatment"/>
    <s v="Treatment Support"/>
    <s v="Personnel"/>
    <x v="12"/>
    <s v="Bad weather pay"/>
    <n v="148.68"/>
    <n v="3.7170000000000005"/>
    <n v="152.39700000000002"/>
    <n v="24.18"/>
    <n v="0"/>
  </r>
  <r>
    <n v="2018"/>
    <s v="5030"/>
    <n v="8003"/>
    <x v="75"/>
    <s v="5030220080035034"/>
    <s v="Operations"/>
    <s v="Treatment"/>
    <s v="Treatment Enterprise Asset Management System"/>
    <s v="Personnel"/>
    <x v="12"/>
    <s v="Bad weather pay"/>
    <n v="1177.58"/>
    <n v="29.439499999999999"/>
    <n v="1207.0194999999999"/>
    <n v="202.59"/>
    <n v="111.97999999999999"/>
  </r>
  <r>
    <n v="2018"/>
    <s v="5030"/>
    <n v="8004"/>
    <x v="2"/>
    <s v="5030220080045034"/>
    <s v="Support Services"/>
    <s v="Direct Reports"/>
    <s v="Security Management"/>
    <s v="Personnel"/>
    <x v="12"/>
    <s v="Bad weather pay"/>
    <n v="337.91999999999996"/>
    <n v="8.4479999999999986"/>
    <n v="346.36799999999994"/>
    <n v="37.049999999999997"/>
    <n v="0"/>
  </r>
  <r>
    <n v="2018"/>
    <s v="5030"/>
    <n v="8011"/>
    <x v="76"/>
    <s v="5030220080115034"/>
    <s v="Operations"/>
    <s v="Treatment"/>
    <s v="Wastewater Treatment"/>
    <s v="Personnel"/>
    <x v="12"/>
    <s v="Bad weather pay"/>
    <n v="66.62"/>
    <n v="1.6655000000000002"/>
    <n v="68.285499999999999"/>
    <n v="0"/>
    <n v="0"/>
  </r>
  <r>
    <n v="2018"/>
    <s v="5030"/>
    <n v="8012"/>
    <x v="77"/>
    <s v="5030220080125034"/>
    <s v="Operations"/>
    <s v="Treatment"/>
    <s v="Wastewater Treatment"/>
    <s v="Personnel"/>
    <x v="12"/>
    <s v="Bad weather pay"/>
    <n v="6018.4699999999984"/>
    <n v="150.46174999999997"/>
    <n v="6168.9317499999988"/>
    <n v="156.99"/>
    <n v="438.77"/>
  </r>
  <r>
    <n v="2018"/>
    <s v="5030"/>
    <n v="8021"/>
    <x v="78"/>
    <s v="5030220080215034"/>
    <s v="Operations"/>
    <s v="Treatment"/>
    <s v="Lift Stations and Remote Facilities"/>
    <s v="Personnel"/>
    <x v="12"/>
    <s v="Bad weather pay"/>
    <n v="329.78"/>
    <n v="8.2445000000000004"/>
    <n v="338.02449999999999"/>
    <n v="0"/>
    <n v="0"/>
  </r>
  <r>
    <n v="2018"/>
    <s v="5030"/>
    <n v="8031"/>
    <x v="79"/>
    <s v="5030220080315034"/>
    <s v="Operations"/>
    <s v="Treatment"/>
    <s v="Wastewater Treatment"/>
    <s v="Personnel"/>
    <x v="12"/>
    <s v="Bad weather pay"/>
    <n v="1102.22"/>
    <n v="27.555500000000002"/>
    <n v="1129.7755"/>
    <n v="75.08"/>
    <n v="46.67"/>
  </r>
  <r>
    <n v="2018"/>
    <s v="5030"/>
    <n v="8032"/>
    <x v="80"/>
    <s v="5030220080325034"/>
    <s v="Operations"/>
    <s v="Treatment"/>
    <s v="Wastewater Treatment"/>
    <s v="Personnel"/>
    <x v="12"/>
    <s v="Bad weather pay"/>
    <n v="3269.06"/>
    <n v="81.726500000000001"/>
    <n v="3350.7865000000002"/>
    <n v="678.00999999999988"/>
    <n v="744.68"/>
  </r>
  <r>
    <n v="2018"/>
    <s v="5030"/>
    <n v="8033"/>
    <x v="81"/>
    <s v="5030220080335034"/>
    <s v="Operations"/>
    <s v="Treatment"/>
    <s v="Wastewater Treatment"/>
    <s v="Personnel"/>
    <x v="12"/>
    <s v="Bad weather pay"/>
    <n v="1725.5099999999998"/>
    <n v="43.137749999999997"/>
    <n v="1768.6477499999999"/>
    <n v="266.88"/>
    <n v="268.64"/>
  </r>
  <r>
    <n v="2018"/>
    <s v="5030"/>
    <n v="8043"/>
    <x v="82"/>
    <s v="5030220080435034"/>
    <s v="Operations"/>
    <s v="Treatment"/>
    <s v="AWU Electrical Services"/>
    <s v="Personnel"/>
    <x v="12"/>
    <s v="Bad weather pay"/>
    <n v="3674.63"/>
    <n v="91.865750000000006"/>
    <n v="3766.49575"/>
    <n v="507.87000000000006"/>
    <n v="1086.2699999999998"/>
  </r>
  <r>
    <n v="2018"/>
    <s v="5030"/>
    <n v="8044"/>
    <x v="83"/>
    <s v="5030220080445034"/>
    <s v="Operations"/>
    <s v="Treatment"/>
    <s v="AWU Instrumentation &amp; Control"/>
    <s v="Personnel"/>
    <x v="12"/>
    <s v="Bad weather pay"/>
    <n v="3713.8"/>
    <n v="92.845000000000013"/>
    <n v="3806.645"/>
    <n v="1229.74"/>
    <n v="1678.7"/>
  </r>
  <r>
    <n v="2018"/>
    <s v="5030"/>
    <n v="8051"/>
    <x v="84"/>
    <s v="5030220080515034"/>
    <s v="Operations"/>
    <s v="Treatment"/>
    <s v="Wastewater Treatment"/>
    <s v="Personnel"/>
    <x v="12"/>
    <s v="Bad weather pay"/>
    <n v="561.75"/>
    <n v="14.043750000000001"/>
    <n v="575.79375000000005"/>
    <n v="90.68"/>
    <n v="44.64"/>
  </r>
  <r>
    <n v="2018"/>
    <s v="5030"/>
    <n v="8052"/>
    <x v="85"/>
    <s v="5030220080525034"/>
    <s v="Operations"/>
    <s v="Treatment"/>
    <s v="Wastewater Treatment"/>
    <s v="Personnel"/>
    <x v="12"/>
    <s v="Bad weather pay"/>
    <n v="5023.1200000000008"/>
    <n v="125.57800000000003"/>
    <n v="5148.6980000000012"/>
    <n v="433.26"/>
    <n v="299.52999999999997"/>
  </r>
  <r>
    <n v="2018"/>
    <s v="5030"/>
    <n v="8053"/>
    <x v="86"/>
    <s v="5030220080535034"/>
    <s v="Operations"/>
    <s v="Treatment"/>
    <s v="Lift Stations and Remote Facilities"/>
    <s v="Personnel"/>
    <x v="12"/>
    <s v="Bad weather pay"/>
    <n v="4850.7400000000007"/>
    <n v="121.26850000000002"/>
    <n v="4972.0085000000008"/>
    <n v="80.92"/>
    <n v="56.85"/>
  </r>
  <r>
    <n v="2018"/>
    <s v="5030"/>
    <n v="8061"/>
    <x v="87"/>
    <s v="5030220080615034"/>
    <s v="Operations"/>
    <s v="Treatment"/>
    <s v="Laboratory Services"/>
    <s v="Personnel"/>
    <x v="12"/>
    <s v="Bad weather pay"/>
    <n v="3531.3700000000008"/>
    <n v="88.284250000000029"/>
    <n v="3619.654250000001"/>
    <n v="741.42000000000007"/>
    <n v="441.19"/>
  </r>
  <r>
    <n v="2018"/>
    <s v="5030"/>
    <n v="8063"/>
    <x v="88"/>
    <s v="5030220080635034"/>
    <s v="Operations"/>
    <s v="Treatment"/>
    <s v="Laboratory Services"/>
    <s v="Personnel"/>
    <x v="12"/>
    <s v="Bad weather pay"/>
    <n v="2321.2499999999995"/>
    <n v="58.031249999999993"/>
    <n v="2379.2812499999995"/>
    <n v="551.31999999999994"/>
    <n v="637.61"/>
  </r>
  <r>
    <n v="2016"/>
    <s v="5030"/>
    <n v="8212"/>
    <x v="90"/>
    <s v="5030220082125034"/>
    <s v="Operations"/>
    <s v="Pipeline Operations"/>
    <s v="Water Meter Operations"/>
    <s v="Personnel"/>
    <x v="12"/>
    <s v="Bad weather pay"/>
    <n v="0"/>
    <m/>
    <n v="0"/>
    <n v="0"/>
    <n v="8.67"/>
  </r>
  <r>
    <n v="2018"/>
    <s v="5030"/>
    <n v="8217"/>
    <x v="92"/>
    <s v="5030220082175034"/>
    <s v="Operations"/>
    <s v="Pipeline Operations"/>
    <s v="Pipeline Management Services"/>
    <s v="Personnel"/>
    <x v="12"/>
    <s v="Bad weather pay"/>
    <n v="1356.45"/>
    <n v="33.911250000000003"/>
    <n v="1390.3612500000002"/>
    <n v="191.42000000000002"/>
    <n v="298.96999999999997"/>
  </r>
  <r>
    <n v="2018"/>
    <s v="5030"/>
    <n v="8218"/>
    <x v="93"/>
    <s v="5030220082185034"/>
    <s v="Operations"/>
    <s v="Pipeline Operations"/>
    <s v="Construction &amp; Rehabilitation Services "/>
    <s v="Personnel"/>
    <x v="12"/>
    <s v="Bad weather pay"/>
    <n v="1624.4199999999998"/>
    <n v="40.610500000000002"/>
    <n v="1665.0304999999998"/>
    <n v="188.63000000000002"/>
    <n v="0"/>
  </r>
  <r>
    <n v="2018"/>
    <s v="5030"/>
    <n v="8221"/>
    <x v="94"/>
    <s v="5030220082215034"/>
    <s v="Environmental Affairs &amp; Conservation"/>
    <s v="Environmental Affairs &amp; Conservation"/>
    <s v="Special Services"/>
    <s v="Personnel"/>
    <x v="12"/>
    <s v="Bad weather pay"/>
    <n v="4888.22"/>
    <n v="122.20550000000001"/>
    <n v="5010.4255000000003"/>
    <n v="376.05999999999995"/>
    <n v="959.02999999999986"/>
  </r>
  <r>
    <n v="2018"/>
    <s v="5030"/>
    <n v="8231"/>
    <x v="95"/>
    <s v="5030220082315034"/>
    <s v="Operations"/>
    <s v="Pipeline Operations"/>
    <s v="Construction &amp; Rehabilitation Services "/>
    <s v="Personnel"/>
    <x v="12"/>
    <s v="Bad weather pay"/>
    <n v="6173.34"/>
    <n v="154.33350000000002"/>
    <n v="6327.6734999999999"/>
    <n v="0"/>
    <n v="0"/>
  </r>
  <r>
    <n v="2016"/>
    <s v="5030"/>
    <n v="8243"/>
    <x v="96"/>
    <s v="5030220082435034"/>
    <s v="Operations"/>
    <s v="Pipeline Operations"/>
    <s v="Construction &amp; Rehabilitation Services "/>
    <s v="Personnel"/>
    <x v="12"/>
    <s v="Bad weather pay"/>
    <n v="0"/>
    <m/>
    <n v="0"/>
    <n v="342.12"/>
    <n v="22.22"/>
  </r>
  <r>
    <n v="2018"/>
    <s v="5030"/>
    <n v="8248"/>
    <x v="35"/>
    <s v="5030220082485034"/>
    <s v="Support Services"/>
    <s v="Direct Reports"/>
    <s v="Facility Management"/>
    <s v="Personnel"/>
    <x v="12"/>
    <s v="Bad weather pay"/>
    <n v="898.08000000000015"/>
    <n v="22.452000000000005"/>
    <n v="920.53200000000015"/>
    <n v="134.19999999999999"/>
    <n v="35.04"/>
  </r>
  <r>
    <n v="2018"/>
    <s v="5030"/>
    <n v="8410"/>
    <x v="97"/>
    <s v="5030220084105034"/>
    <s v="Operations"/>
    <s v="Pipeline Operations"/>
    <s v="Construction &amp; Rehabilitation Services "/>
    <s v="Personnel"/>
    <x v="12"/>
    <s v="Bad weather pay"/>
    <n v="6778.369999999999"/>
    <n v="169.45925"/>
    <n v="6947.8292499999989"/>
    <n v="1894.2899999999995"/>
    <n v="103.28999999999999"/>
  </r>
  <r>
    <n v="2018"/>
    <s v="5030"/>
    <n v="8411"/>
    <x v="36"/>
    <s v="5030220084115034"/>
    <s v="Water Resources Management"/>
    <s v="Water Resources Management"/>
    <s v="Systems Planning"/>
    <s v="Personnel"/>
    <x v="12"/>
    <s v="Bad weather pay"/>
    <n v="148.68"/>
    <n v="3.7170000000000005"/>
    <n v="152.39700000000002"/>
    <n v="0"/>
    <n v="26.75"/>
  </r>
  <r>
    <n v="2018"/>
    <s v="5030"/>
    <n v="8412"/>
    <x v="37"/>
    <s v="5030220084125034"/>
    <s v="Water Resources Management"/>
    <s v="Water Resources Management"/>
    <s v="Utility Development Svcs"/>
    <s v="Personnel"/>
    <x v="12"/>
    <s v="Bad weather pay"/>
    <n v="4090.3199999999997"/>
    <n v="102.258"/>
    <n v="4192.5779999999995"/>
    <n v="704.02000000000021"/>
    <n v="432.08"/>
  </r>
  <r>
    <n v="2018"/>
    <s v="5030"/>
    <n v="8414"/>
    <x v="38"/>
    <s v="5030220084145034"/>
    <s v="Water Resources Management"/>
    <s v="Water Resources Management"/>
    <s v="Infrastructure Management "/>
    <s v="Personnel"/>
    <x v="12"/>
    <s v="Bad weather pay"/>
    <n v="1609.4200000000003"/>
    <n v="40.235500000000009"/>
    <n v="1649.6555000000003"/>
    <n v="326.99"/>
    <n v="348.67"/>
  </r>
  <r>
    <n v="2018"/>
    <s v="5030"/>
    <n v="8415"/>
    <x v="98"/>
    <s v="5030220084155034"/>
    <s v="Water Resources Management"/>
    <s v="Water Resources Management"/>
    <s v="Utility Development Svcs"/>
    <s v="Personnel"/>
    <x v="12"/>
    <s v="Bad weather pay"/>
    <n v="801.56"/>
    <n v="20.039000000000001"/>
    <n v="821.59899999999993"/>
    <n v="60.04"/>
    <n v="121.86"/>
  </r>
  <r>
    <n v="2018"/>
    <s v="5030"/>
    <n v="8417"/>
    <x v="40"/>
    <s v="5030220084175034"/>
    <s v="Support Services"/>
    <s v="Direct Reports"/>
    <s v="Information Technology"/>
    <s v="Personnel"/>
    <x v="12"/>
    <s v="Bad weather pay"/>
    <n v="608.05999999999995"/>
    <n v="15.201499999999999"/>
    <n v="623.26149999999996"/>
    <n v="111.77"/>
    <n v="83.58"/>
  </r>
  <r>
    <n v="2018"/>
    <s v="5030"/>
    <n v="8420"/>
    <x v="99"/>
    <s v="5030220084205034"/>
    <s v="Engineering Services"/>
    <s v="Engineering Services"/>
    <s v="Facility Engineering"/>
    <s v="Personnel"/>
    <x v="12"/>
    <s v="Bad weather pay"/>
    <n v="916.59999999999991"/>
    <n v="22.914999999999999"/>
    <n v="939.51499999999987"/>
    <n v="194.58"/>
    <n v="188.79"/>
  </r>
  <r>
    <n v="2016"/>
    <s v="5030"/>
    <n v="8422"/>
    <x v="100"/>
    <s v="5030220084225034"/>
    <s v="Engineering Services"/>
    <s v="Engineering Services"/>
    <s v="Facility Engineering"/>
    <s v="Personnel"/>
    <x v="12"/>
    <s v="Bad weather pay"/>
    <n v="0"/>
    <m/>
    <n v="0"/>
    <n v="46.84"/>
    <n v="20.39"/>
  </r>
  <r>
    <n v="2018"/>
    <s v="5030"/>
    <n v="8431"/>
    <x v="43"/>
    <s v="5030220084315034"/>
    <s v="Engineering Services"/>
    <s v="Engineering Services"/>
    <s v="Distribution System Engineering"/>
    <s v="Personnel"/>
    <x v="12"/>
    <s v="Bad weather pay"/>
    <n v="380.33000000000004"/>
    <n v="9.5082500000000021"/>
    <n v="389.83825000000002"/>
    <n v="39.78"/>
    <n v="25.71"/>
  </r>
  <r>
    <n v="2018"/>
    <s v="5030"/>
    <n v="8440"/>
    <x v="101"/>
    <s v="5030220084405034"/>
    <s v="Engineering Services"/>
    <s v="Engineering Services"/>
    <s v="Collection System Engineering"/>
    <s v="Personnel"/>
    <x v="12"/>
    <s v="Bad weather pay"/>
    <n v="2425.79"/>
    <n v="60.644750000000002"/>
    <n v="2486.4347499999999"/>
    <n v="573.34"/>
    <n v="580.04999999999995"/>
  </r>
  <r>
    <n v="2018"/>
    <s v="5030"/>
    <n v="8442"/>
    <x v="102"/>
    <s v="5030220084425034"/>
    <s v="Operations"/>
    <s v="Pipeline Operations"/>
    <s v="Collection System Services"/>
    <s v="Personnel"/>
    <x v="12"/>
    <s v="Bad weather pay"/>
    <n v="6416.4199999999983"/>
    <n v="160.41049999999996"/>
    <n v="6576.8304999999982"/>
    <n v="452.7"/>
    <n v="591.6400000000001"/>
  </r>
  <r>
    <n v="2018"/>
    <s v="5030"/>
    <n v="8443"/>
    <x v="103"/>
    <s v="5030220084435034"/>
    <s v="Operations"/>
    <s v="Pipeline Operations"/>
    <s v="Collection System Services"/>
    <s v="Personnel"/>
    <x v="12"/>
    <s v="Bad weather pay"/>
    <n v="786.41000000000008"/>
    <n v="19.660250000000005"/>
    <n v="806.0702500000001"/>
    <n v="0"/>
    <n v="3.61"/>
  </r>
  <r>
    <n v="2018"/>
    <s v="5030"/>
    <n v="8447"/>
    <x v="104"/>
    <s v="5030220084475034"/>
    <s v="Operations"/>
    <s v="Pipeline Operations"/>
    <s v="Collection System Services"/>
    <s v="Personnel"/>
    <x v="12"/>
    <s v="Bad weather pay"/>
    <n v="851.54"/>
    <n v="21.288499999999999"/>
    <n v="872.82849999999996"/>
    <n v="43.26"/>
    <n v="161.47"/>
  </r>
  <r>
    <n v="2018"/>
    <s v="5030"/>
    <n v="8607"/>
    <x v="105"/>
    <s v="5030220086075034"/>
    <s v="Environmental Affairs &amp; Conservation"/>
    <s v="Environmental Affairs &amp; Conservation"/>
    <s v="Environmental and Regulatory Services"/>
    <s v="Personnel"/>
    <x v="12"/>
    <s v="Bad weather pay"/>
    <n v="245.13"/>
    <n v="6.1282500000000004"/>
    <n v="251.25825"/>
    <n v="36.090000000000003"/>
    <n v="45.52"/>
  </r>
  <r>
    <n v="2018"/>
    <s v="5030"/>
    <n v="8609"/>
    <x v="48"/>
    <s v="5030220086095034"/>
    <s v="Support Services"/>
    <s v="Direct Reports"/>
    <s v="Internal Audit"/>
    <s v="Personnel"/>
    <x v="12"/>
    <s v="Bad weather pay"/>
    <n v="155.74"/>
    <n v="3.8935000000000004"/>
    <n v="159.6335"/>
    <n v="29.22"/>
    <n v="32.909999999999997"/>
  </r>
  <r>
    <n v="2018"/>
    <s v="5030"/>
    <n v="8610"/>
    <x v="49"/>
    <s v="5030220086105034"/>
    <s v="Support Services"/>
    <s v="Direct Reports"/>
    <s v="Office of Director"/>
    <s v="Personnel"/>
    <x v="12"/>
    <s v="Bad weather pay"/>
    <n v="448.18"/>
    <n v="11.204500000000001"/>
    <n v="459.3845"/>
    <n v="77.94"/>
    <n v="128.44999999999999"/>
  </r>
  <r>
    <n v="2018"/>
    <s v="5030"/>
    <n v="8612"/>
    <x v="61"/>
    <s v="5030220086125034"/>
    <s v="Support Services"/>
    <s v="Financial Services"/>
    <s v="Financial Management"/>
    <s v="Personnel"/>
    <x v="12"/>
    <s v="Bad weather pay"/>
    <n v="112.19"/>
    <n v="2.8047500000000003"/>
    <n v="114.99475"/>
    <n v="41.7"/>
    <n v="0"/>
  </r>
  <r>
    <n v="2018"/>
    <s v="5030"/>
    <n v="8614"/>
    <x v="62"/>
    <s v="5030220086145034"/>
    <s v="Support Services"/>
    <s v="Financial Services"/>
    <s v="Supply Chain Management"/>
    <s v="Personnel"/>
    <x v="12"/>
    <s v="Bad weather pay"/>
    <n v="748.83000000000015"/>
    <n v="18.720750000000006"/>
    <n v="767.55075000000011"/>
    <n v="136.51"/>
    <n v="108.22"/>
  </r>
  <r>
    <n v="2018"/>
    <s v="5030"/>
    <n v="8615"/>
    <x v="52"/>
    <s v="5030220086155034"/>
    <s v="Support Services"/>
    <s v="Financial Services"/>
    <s v="Budget &amp; Accounting"/>
    <s v="Personnel"/>
    <x v="12"/>
    <s v="Bad weather pay"/>
    <n v="991.07999999999993"/>
    <n v="24.777000000000001"/>
    <n v="1015.857"/>
    <n v="188"/>
    <n v="221.91"/>
  </r>
  <r>
    <n v="2018"/>
    <s v="5030"/>
    <n v="8619"/>
    <x v="53"/>
    <s v="5030220086195034"/>
    <s v="Support Services"/>
    <s v="Direct Reports"/>
    <s v="Management Resiliency"/>
    <s v="Personnel"/>
    <x v="12"/>
    <s v="Bad weather pay"/>
    <n v="162.68"/>
    <n v="4.0670000000000002"/>
    <n v="166.74700000000001"/>
    <n v="0"/>
    <n v="0"/>
  </r>
  <r>
    <n v="2018"/>
    <s v="5030"/>
    <n v="8620"/>
    <x v="54"/>
    <s v="5030220086205034"/>
    <s v="Support Services"/>
    <s v="Direct Reports"/>
    <s v="Office of Director"/>
    <s v="Personnel"/>
    <x v="12"/>
    <s v="Bad weather pay"/>
    <n v="394.2"/>
    <n v="9.8550000000000004"/>
    <n v="404.05500000000001"/>
    <n v="27.51"/>
    <n v="0"/>
  </r>
  <r>
    <n v="2018"/>
    <s v="5030"/>
    <n v="8621"/>
    <x v="64"/>
    <s v="5030220086215034"/>
    <s v="Support Services"/>
    <s v="Financial Services"/>
    <s v="Budget &amp; Accounting"/>
    <s v="Personnel"/>
    <x v="12"/>
    <s v="Bad weather pay"/>
    <n v="26.29"/>
    <n v="0.65725"/>
    <n v="26.94725"/>
    <n v="40.630000000000003"/>
    <n v="19.96"/>
  </r>
  <r>
    <n v="2018"/>
    <s v="5030"/>
    <n v="8622"/>
    <x v="65"/>
    <s v="5030220086225034"/>
    <s v="Support Services"/>
    <s v="Direct Reports"/>
    <s v="Facility Management"/>
    <s v="Personnel"/>
    <x v="12"/>
    <s v="Bad weather pay"/>
    <n v="757.04"/>
    <n v="18.925999999999998"/>
    <n v="775.96600000000001"/>
    <n v="150.68"/>
    <n v="0"/>
  </r>
  <r>
    <n v="2018"/>
    <s v="5030"/>
    <n v="8623"/>
    <x v="66"/>
    <s v="5030220086235034"/>
    <s v="Support Services"/>
    <s v="Direct Reports"/>
    <s v="Facility Management"/>
    <s v="Personnel"/>
    <x v="12"/>
    <s v="Bad weather pay"/>
    <n v="515.3900000000001"/>
    <n v="12.884750000000004"/>
    <n v="528.27475000000015"/>
    <n v="0"/>
    <n v="74.34"/>
  </r>
  <r>
    <n v="2018"/>
    <s v="5030"/>
    <n v="8631"/>
    <x v="67"/>
    <s v="5030220086315034"/>
    <s v="Support Services"/>
    <s v="Direct Reports"/>
    <s v="Information Technology"/>
    <s v="Personnel"/>
    <x v="12"/>
    <s v="Bad weather pay"/>
    <n v="277.86"/>
    <n v="6.9465000000000003"/>
    <n v="284.80650000000003"/>
    <n v="62.83"/>
    <n v="0"/>
  </r>
  <r>
    <n v="2018"/>
    <s v="5030"/>
    <n v="8642"/>
    <x v="31"/>
    <s v="5030220086425034"/>
    <s v="Support Services"/>
    <s v="Financial Services"/>
    <s v="Customer Services"/>
    <s v="Personnel"/>
    <x v="12"/>
    <s v="Bad weather pay"/>
    <n v="486.71000000000009"/>
    <n v="12.167750000000003"/>
    <n v="498.87775000000011"/>
    <n v="81.08"/>
    <n v="121.99000000000001"/>
  </r>
  <r>
    <n v="2018"/>
    <s v="5030"/>
    <n v="8645"/>
    <x v="33"/>
    <s v="5030220086455034"/>
    <s v="Support Services"/>
    <s v="Financial Services"/>
    <s v="Customer Services"/>
    <s v="Personnel"/>
    <x v="12"/>
    <s v="Bad weather pay"/>
    <n v="637.17000000000007"/>
    <n v="15.929250000000003"/>
    <n v="653.0992500000001"/>
    <n v="316.21999999999997"/>
    <n v="218.24"/>
  </r>
  <r>
    <n v="2018"/>
    <s v="5030"/>
    <n v="8711"/>
    <x v="50"/>
    <s v="5030220087115034"/>
    <s v="Environmental Affairs &amp; Conservation"/>
    <s v="Environmental Affairs &amp; Conservation"/>
    <s v="Public Affairs"/>
    <s v="Personnel"/>
    <x v="12"/>
    <s v="Bad weather pay"/>
    <n v="1159.0900000000001"/>
    <n v="28.977250000000005"/>
    <n v="1188.0672500000001"/>
    <n v="206.64"/>
    <n v="234.71000000000004"/>
  </r>
  <r>
    <n v="2018"/>
    <s v="5030"/>
    <n v="8715"/>
    <x v="63"/>
    <s v="5030220087155034"/>
    <s v="Support Services"/>
    <s v="Financial Services"/>
    <s v="Supply Chain Management"/>
    <s v="Personnel"/>
    <x v="12"/>
    <s v="Bad weather pay"/>
    <n v="178.75"/>
    <n v="4.46875"/>
    <n v="183.21875"/>
    <n v="34.880000000000003"/>
    <n v="0"/>
  </r>
  <r>
    <n v="2018"/>
    <s v="5030"/>
    <n v="8721"/>
    <x v="55"/>
    <s v="5030220087215034"/>
    <s v="Support Services"/>
    <s v="Direct Reports"/>
    <s v="Human Resource Services"/>
    <s v="Personnel"/>
    <x v="12"/>
    <s v="Bad weather pay"/>
    <n v="157.16"/>
    <n v="3.9290000000000003"/>
    <n v="161.089"/>
    <n v="29.49"/>
    <n v="26.95"/>
  </r>
  <r>
    <n v="2018"/>
    <s v="5030"/>
    <n v="8722"/>
    <x v="56"/>
    <s v="5030220087225034"/>
    <s v="Support Services"/>
    <s v="Direct Reports"/>
    <s v="Human Resource Services"/>
    <s v="Personnel"/>
    <x v="12"/>
    <s v="Bad weather pay"/>
    <n v="1127.71"/>
    <n v="28.192750000000004"/>
    <n v="1155.90275"/>
    <n v="203.14000000000001"/>
    <n v="254.85"/>
  </r>
  <r>
    <n v="2018"/>
    <s v="5030"/>
    <n v="8723"/>
    <x v="57"/>
    <s v="5030220087235034"/>
    <s v="Support Services"/>
    <s v="Direct Reports"/>
    <s v="Human Resource Services"/>
    <s v="Personnel"/>
    <x v="12"/>
    <s v="Bad weather pay"/>
    <n v="811.79"/>
    <n v="20.294750000000001"/>
    <n v="832.08474999999999"/>
    <n v="99.32"/>
    <n v="171.04000000000002"/>
  </r>
  <r>
    <n v="2018"/>
    <s v="5030"/>
    <n v="8740"/>
    <x v="58"/>
    <s v="5030220087405034"/>
    <s v="Support Services"/>
    <s v="Direct Reports"/>
    <s v="Safety and Tech Training"/>
    <s v="Personnel"/>
    <x v="12"/>
    <s v="Bad weather pay"/>
    <n v="1639.44"/>
    <n v="40.986000000000004"/>
    <n v="1680.4260000000002"/>
    <n v="213.79999999999995"/>
    <n v="127.72"/>
  </r>
  <r>
    <n v="2018"/>
    <s v="5030"/>
    <n v="8741"/>
    <x v="59"/>
    <s v="5030220087415034"/>
    <s v="Support Services"/>
    <s v="Direct Reports"/>
    <s v="Safety and Tech Training"/>
    <s v="Personnel"/>
    <x v="12"/>
    <s v="Bad weather pay"/>
    <n v="445.81"/>
    <n v="11.145250000000001"/>
    <n v="456.95524999999998"/>
    <n v="0"/>
    <n v="0"/>
  </r>
  <r>
    <n v="2018"/>
    <s v="5020"/>
    <n v="6002"/>
    <x v="0"/>
    <s v="5020220060025035"/>
    <s v="Operations"/>
    <s v="Treatment"/>
    <s v="Treatment Support"/>
    <s v="Personnel"/>
    <x v="13"/>
    <s v="Administrative leave"/>
    <n v="3599.3800000000006"/>
    <n v="89.984500000000025"/>
    <n v="3689.3645000000006"/>
    <n v="2254.73"/>
    <n v="1959.2800000000002"/>
  </r>
  <r>
    <n v="2018"/>
    <s v="5020"/>
    <n v="6003"/>
    <x v="1"/>
    <s v="5020220060035035"/>
    <s v="Operations"/>
    <s v="Treatment"/>
    <s v="Treatment Enterprise Asset Management System"/>
    <s v="Personnel"/>
    <x v="13"/>
    <s v="Administrative leave"/>
    <n v="1069.48"/>
    <n v="26.737000000000002"/>
    <n v="1096.2170000000001"/>
    <n v="1123.5900000000001"/>
    <n v="1376.1200000000001"/>
  </r>
  <r>
    <n v="2018"/>
    <s v="5020"/>
    <n v="6004"/>
    <x v="2"/>
    <s v="5020220060045035"/>
    <s v="Support Services"/>
    <s v="Direct Reports"/>
    <s v="Security Management"/>
    <s v="Personnel"/>
    <x v="13"/>
    <s v="Administrative leave"/>
    <n v="1672.4100000000003"/>
    <n v="41.810250000000011"/>
    <n v="1714.2202500000003"/>
    <n v="602.19000000000005"/>
    <n v="7806.3200000000024"/>
  </r>
  <r>
    <n v="2018"/>
    <s v="5020"/>
    <n v="6021"/>
    <x v="3"/>
    <s v="5020220060215035"/>
    <s v="Operations"/>
    <s v="Treatment"/>
    <s v="Water Treatment"/>
    <s v="Personnel"/>
    <x v="13"/>
    <s v="Administrative leave"/>
    <n v="19334.939999999999"/>
    <n v="483.37349999999998"/>
    <n v="19818.3135"/>
    <n v="8698.0699999999979"/>
    <n v="7666.7799999999988"/>
  </r>
  <r>
    <n v="2018"/>
    <s v="5020"/>
    <n v="6022"/>
    <x v="4"/>
    <s v="5020220060225035"/>
    <s v="Operations"/>
    <s v="Treatment"/>
    <s v="Water Treatment"/>
    <s v="Personnel"/>
    <x v="13"/>
    <s v="Administrative leave"/>
    <n v="5023.05"/>
    <n v="125.57625000000002"/>
    <n v="5148.6262500000003"/>
    <n v="5933.5099999999993"/>
    <n v="14114.130000000003"/>
  </r>
  <r>
    <n v="2018"/>
    <s v="5020"/>
    <n v="6031"/>
    <x v="5"/>
    <s v="5020220060315035"/>
    <s v="Operations"/>
    <s v="Treatment"/>
    <s v="Water Treatment"/>
    <s v="Personnel"/>
    <x v="13"/>
    <s v="Administrative leave"/>
    <n v="4847.51"/>
    <n v="121.18775000000001"/>
    <n v="4968.6977500000003"/>
    <n v="9283.6300000000047"/>
    <n v="9827.9499999999989"/>
  </r>
  <r>
    <n v="2018"/>
    <s v="5020"/>
    <n v="6032"/>
    <x v="6"/>
    <s v="5020220060325035"/>
    <s v="Operations"/>
    <s v="Treatment"/>
    <s v="Water Treatment"/>
    <s v="Personnel"/>
    <x v="13"/>
    <s v="Administrative leave"/>
    <n v="5017.54"/>
    <n v="125.4385"/>
    <n v="5142.9785000000002"/>
    <n v="3629.8300000000008"/>
    <n v="8898.6300000000028"/>
  </r>
  <r>
    <n v="2018"/>
    <s v="5020"/>
    <n v="6042"/>
    <x v="7"/>
    <s v="5020220060425035"/>
    <s v="Operations"/>
    <s v="Treatment"/>
    <s v="Pump Stations &amp; Reservoir Maintenance"/>
    <s v="Personnel"/>
    <x v="13"/>
    <s v="Administrative leave"/>
    <n v="5243.3899999999976"/>
    <n v="131.08474999999996"/>
    <n v="5374.4747499999976"/>
    <n v="3214.9599999999991"/>
    <n v="4806.909999999998"/>
  </r>
  <r>
    <n v="2018"/>
    <s v="5020"/>
    <n v="6043"/>
    <x v="8"/>
    <s v="5020220060435035"/>
    <s v="Operations"/>
    <s v="Treatment"/>
    <s v="AWU Electrical Services"/>
    <s v="Personnel"/>
    <x v="13"/>
    <s v="Administrative leave"/>
    <n v="5575.1299999999983"/>
    <n v="139.37824999999995"/>
    <n v="5714.508249999998"/>
    <n v="4857.3499999999976"/>
    <n v="8538.27"/>
  </r>
  <r>
    <n v="2018"/>
    <s v="5020"/>
    <n v="6044"/>
    <x v="9"/>
    <s v="5020220060445035"/>
    <s v="Operations"/>
    <s v="Treatment"/>
    <s v="AWU Instrumentation &amp; Control"/>
    <s v="Personnel"/>
    <x v="13"/>
    <s v="Administrative leave"/>
    <n v="5985.4399999999978"/>
    <n v="149.63599999999994"/>
    <n v="6135.0759999999973"/>
    <n v="4242.3900000000003"/>
    <n v="7889.1399999999976"/>
  </r>
  <r>
    <n v="2018"/>
    <s v="5020"/>
    <n v="6045"/>
    <x v="10"/>
    <s v="5020220060455035"/>
    <s v="Operations"/>
    <s v="Treatment"/>
    <s v="Pump Stations &amp; Reservoir Maintenance"/>
    <s v="Personnel"/>
    <x v="13"/>
    <s v="Administrative leave"/>
    <n v="5694.0299999999988"/>
    <n v="142.35074999999998"/>
    <n v="5836.3807499999984"/>
    <n v="3134.7799999999997"/>
    <n v="4385.0400000000009"/>
  </r>
  <r>
    <n v="2018"/>
    <s v="5020"/>
    <n v="6046"/>
    <x v="11"/>
    <s v="5020220060465035"/>
    <s v="Operations"/>
    <s v="Treatment"/>
    <s v="Pump Stations &amp; Reservoir Maintenance"/>
    <s v="Personnel"/>
    <x v="13"/>
    <s v="Administrative leave"/>
    <n v="248.25000000000003"/>
    <n v="6.2062500000000007"/>
    <n v="254.45625000000004"/>
    <n v="0"/>
    <n v="0"/>
  </r>
  <r>
    <n v="2018"/>
    <s v="5020"/>
    <n v="6047"/>
    <x v="12"/>
    <s v="5020220060475035"/>
    <s v="Operations"/>
    <s v="Treatment"/>
    <s v="Pump Stations &amp; Reservoir Maintenance"/>
    <s v="Personnel"/>
    <x v="13"/>
    <s v="Administrative leave"/>
    <n v="345.27"/>
    <n v="8.6317500000000003"/>
    <n v="353.90174999999999"/>
    <n v="0"/>
    <n v="0"/>
  </r>
  <r>
    <n v="2018"/>
    <s v="5020"/>
    <n v="6050"/>
    <x v="13"/>
    <s v="5020220060505035"/>
    <s v="Operations"/>
    <s v="Treatment"/>
    <s v="Laboratory Services"/>
    <s v="Personnel"/>
    <x v="13"/>
    <s v="Administrative leave"/>
    <n v="4205.2999999999993"/>
    <n v="105.13249999999999"/>
    <n v="4310.432499999999"/>
    <n v="5432.7499999999991"/>
    <n v="8954.9900000000016"/>
  </r>
  <r>
    <n v="2018"/>
    <s v="5020"/>
    <n v="6061"/>
    <x v="14"/>
    <s v="5020220060615035"/>
    <s v="Operations"/>
    <s v="Treatment"/>
    <s v="Water Treatment"/>
    <s v="Personnel"/>
    <x v="13"/>
    <s v="Administrative leave"/>
    <n v="5927.9400000000014"/>
    <n v="148.19850000000005"/>
    <n v="6076.1385000000018"/>
    <n v="2600.349999999999"/>
    <n v="6691.9099999999971"/>
  </r>
  <r>
    <n v="2018"/>
    <s v="5020"/>
    <n v="6062"/>
    <x v="15"/>
    <s v="5020220060625035"/>
    <s v="Operations"/>
    <s v="Treatment"/>
    <s v="Water Treatment"/>
    <s v="Personnel"/>
    <x v="13"/>
    <s v="Administrative leave"/>
    <n v="4692.880000000001"/>
    <n v="117.32200000000003"/>
    <n v="4810.2020000000011"/>
    <n v="3909.0200000000004"/>
    <n v="3889.1599999999989"/>
  </r>
  <r>
    <n v="2018"/>
    <s v="5020"/>
    <n v="6070"/>
    <x v="16"/>
    <s v="5020220060705035"/>
    <s v="Operations"/>
    <s v="Treatment"/>
    <s v="Process Engineering"/>
    <s v="Personnel"/>
    <x v="13"/>
    <s v="Administrative leave"/>
    <n v="3622.7799999999997"/>
    <n v="90.569500000000005"/>
    <n v="3713.3494999999998"/>
    <n v="3243.9699999999993"/>
    <n v="4550.5300000000007"/>
  </r>
  <r>
    <n v="2018"/>
    <s v="5020"/>
    <n v="6211"/>
    <x v="17"/>
    <s v="5020220062115035"/>
    <s v="Operations"/>
    <s v="Pipeline Operations"/>
    <s v="Pipeline Management Services"/>
    <s v="Personnel"/>
    <x v="13"/>
    <s v="Administrative leave"/>
    <n v="16740.91"/>
    <n v="418.52275000000003"/>
    <n v="17159.43275"/>
    <n v="5325.97"/>
    <n v="4893.2400000000016"/>
  </r>
  <r>
    <n v="2018"/>
    <s v="5020"/>
    <n v="6212"/>
    <x v="18"/>
    <s v="5020220062125035"/>
    <s v="Operations"/>
    <s v="Pipeline Operations"/>
    <s v="Water Meter Operations"/>
    <s v="Personnel"/>
    <x v="13"/>
    <s v="Administrative leave"/>
    <n v="12381.860000000002"/>
    <n v="309.54650000000009"/>
    <n v="12691.406500000003"/>
    <n v="12089.770000000002"/>
    <n v="8402.0999999999985"/>
  </r>
  <r>
    <n v="2018"/>
    <s v="5020"/>
    <n v="6213"/>
    <x v="19"/>
    <s v="5020220062135035"/>
    <s v="Operations"/>
    <s v="Pipeline Operations"/>
    <s v="Construction &amp; Rehabilitation Services "/>
    <s v="Personnel"/>
    <x v="13"/>
    <s v="Administrative leave"/>
    <n v="2322.2500000000005"/>
    <n v="58.056250000000013"/>
    <n v="2380.3062500000005"/>
    <n v="87.28"/>
    <n v="188.53"/>
  </r>
  <r>
    <n v="2018"/>
    <s v="5020"/>
    <n v="6214"/>
    <x v="20"/>
    <s v="5020220062145035"/>
    <s v="Operations"/>
    <s v="Pipeline Operations"/>
    <s v="Pipeline Management Services"/>
    <s v="Personnel"/>
    <x v="13"/>
    <s v="Administrative leave"/>
    <n v="3762.0799999999995"/>
    <n v="94.051999999999992"/>
    <n v="3856.1319999999996"/>
    <n v="2914.3800000000006"/>
    <n v="6378.35"/>
  </r>
  <r>
    <n v="2018"/>
    <s v="5020"/>
    <n v="6215"/>
    <x v="21"/>
    <s v="5020220062155035"/>
    <s v="Engineering Services"/>
    <s v="Engineering Services"/>
    <s v="Distribution System Engineering"/>
    <s v="Personnel"/>
    <x v="13"/>
    <s v="Administrative leave"/>
    <n v="4658.34"/>
    <n v="116.45850000000002"/>
    <n v="4774.7984999999999"/>
    <n v="3583.11"/>
    <n v="6264.569999999997"/>
  </r>
  <r>
    <n v="2018"/>
    <s v="5020"/>
    <n v="6218"/>
    <x v="22"/>
    <s v="5020220062185035"/>
    <s v="Operations"/>
    <s v="Pipeline Operations"/>
    <s v="Water Meter Operations"/>
    <s v="Personnel"/>
    <x v="13"/>
    <s v="Administrative leave"/>
    <n v="2251.4100000000003"/>
    <n v="56.285250000000012"/>
    <n v="2307.6952500000002"/>
    <n v="2066.08"/>
    <n v="4631.0400000000018"/>
  </r>
  <r>
    <n v="2018"/>
    <s v="5020"/>
    <n v="6221"/>
    <x v="23"/>
    <s v="5020220062215035"/>
    <s v="Operations"/>
    <s v="Pipeline Operations"/>
    <s v="Distribution System Maintenance"/>
    <s v="Personnel"/>
    <x v="13"/>
    <s v="Administrative leave"/>
    <n v="764.63"/>
    <n v="19.115750000000002"/>
    <n v="783.74575000000004"/>
    <n v="128.4"/>
    <n v="12555.58"/>
  </r>
  <r>
    <n v="2018"/>
    <s v="5020"/>
    <n v="6222"/>
    <x v="24"/>
    <s v="5020220062225035"/>
    <s v="Environmental Affairs &amp; Conservation"/>
    <s v="Environmental Affairs &amp; Conservation"/>
    <s v="Special Services"/>
    <s v="Personnel"/>
    <x v="13"/>
    <s v="Administrative leave"/>
    <n v="9576.2900000000009"/>
    <n v="239.40725000000003"/>
    <n v="9815.6972500000011"/>
    <n v="1559"/>
    <n v="4709.9699999999984"/>
  </r>
  <r>
    <n v="2018"/>
    <s v="5020"/>
    <n v="6223"/>
    <x v="25"/>
    <s v="5020220062235035"/>
    <s v="Operations"/>
    <s v="Pipeline Operations"/>
    <s v="Distribution System Maintenance"/>
    <s v="Personnel"/>
    <x v="13"/>
    <s v="Administrative leave"/>
    <n v="12476.24"/>
    <n v="311.90600000000001"/>
    <n v="12788.146000000001"/>
    <n v="3329.53"/>
    <n v="12772.059999999994"/>
  </r>
  <r>
    <n v="2018"/>
    <s v="5020"/>
    <n v="6225"/>
    <x v="26"/>
    <s v="5020220062255035"/>
    <s v="Operations"/>
    <s v="Pipeline Operations"/>
    <s v="Distribution System Maintenance"/>
    <s v="Personnel"/>
    <x v="13"/>
    <s v="Administrative leave"/>
    <n v="14368.180000000004"/>
    <n v="359.20450000000011"/>
    <n v="14727.384500000004"/>
    <n v="4785.3899999999994"/>
    <n v="12011.920000000002"/>
  </r>
  <r>
    <n v="2018"/>
    <s v="5020"/>
    <n v="6227"/>
    <x v="27"/>
    <s v="5020220062275035"/>
    <s v="Environmental Affairs &amp; Conservation"/>
    <s v="Environmental Affairs &amp; Conservation"/>
    <s v="Special Services"/>
    <s v="Personnel"/>
    <x v="13"/>
    <s v="Administrative leave"/>
    <n v="1000.6800000000001"/>
    <n v="25.017000000000003"/>
    <n v="1025.6970000000001"/>
    <n v="478.63"/>
    <n v="730.5"/>
  </r>
  <r>
    <n v="2018"/>
    <s v="5020"/>
    <n v="6231"/>
    <x v="28"/>
    <s v="5020220062315035"/>
    <s v="Operations"/>
    <s v="Pipeline Operations"/>
    <s v="Distribution System Maintenance"/>
    <s v="Personnel"/>
    <x v="13"/>
    <s v="Administrative leave"/>
    <n v="22045.080000000005"/>
    <n v="551.12700000000018"/>
    <n v="22596.207000000006"/>
    <n v="18230.650000000009"/>
    <n v="30376.239999999994"/>
  </r>
  <r>
    <n v="2018"/>
    <s v="5020"/>
    <n v="6232"/>
    <x v="29"/>
    <s v="5020220062325035"/>
    <s v="Operations"/>
    <s v="Pipeline Operations"/>
    <s v="Distribution System Maintenance"/>
    <s v="Personnel"/>
    <x v="13"/>
    <s v="Administrative leave"/>
    <n v="3245.88"/>
    <n v="81.147000000000006"/>
    <n v="3327.027"/>
    <n v="6793.0599999999986"/>
    <n v="7633.1499999999987"/>
  </r>
  <r>
    <n v="2018"/>
    <s v="5020"/>
    <n v="6241"/>
    <x v="30"/>
    <s v="5020220062415035"/>
    <s v="Operations"/>
    <s v="Pipeline Operations"/>
    <s v="Water Meter Operations"/>
    <s v="Personnel"/>
    <x v="13"/>
    <s v="Administrative leave"/>
    <n v="17891.73"/>
    <n v="447.29325"/>
    <n v="18339.023249999998"/>
    <n v="15995.529999999999"/>
    <n v="15477.919999999996"/>
  </r>
  <r>
    <n v="2018"/>
    <s v="5020"/>
    <n v="6242"/>
    <x v="31"/>
    <s v="5020220062425035"/>
    <s v="Support Services"/>
    <s v="Financial Services"/>
    <s v="Customer Services"/>
    <s v="Personnel"/>
    <x v="13"/>
    <s v="Administrative leave"/>
    <n v="2878.5800000000008"/>
    <n v="71.964500000000029"/>
    <n v="2950.5445000000009"/>
    <n v="2269.21"/>
    <n v="2345.3200000000002"/>
  </r>
  <r>
    <n v="2016"/>
    <s v="5020"/>
    <n v="6243"/>
    <x v="32"/>
    <s v="5020220062435035"/>
    <s v="Operations"/>
    <s v="Pipeline Operations"/>
    <s v="Construction &amp; Rehabilitation Services "/>
    <s v="Personnel"/>
    <x v="13"/>
    <s v="Administrative leave"/>
    <n v="0"/>
    <m/>
    <n v="0"/>
    <n v="190.94"/>
    <n v="61.53"/>
  </r>
  <r>
    <n v="2018"/>
    <s v="5020"/>
    <n v="6245"/>
    <x v="33"/>
    <s v="5020220062455035"/>
    <s v="Support Services"/>
    <s v="Financial Services"/>
    <s v="Customer Services"/>
    <s v="Personnel"/>
    <x v="13"/>
    <s v="Administrative leave"/>
    <n v="14971.639999999998"/>
    <n v="374.29099999999994"/>
    <n v="15345.930999999997"/>
    <n v="11525.260000000004"/>
    <n v="6721.2899999999981"/>
  </r>
  <r>
    <n v="2018"/>
    <s v="5020"/>
    <n v="6248"/>
    <x v="35"/>
    <s v="5020220062485035"/>
    <s v="Support Services"/>
    <s v="Direct Reports"/>
    <s v="Facility Management"/>
    <s v="Personnel"/>
    <x v="13"/>
    <s v="Administrative leave"/>
    <n v="188.76"/>
    <n v="4.7190000000000003"/>
    <n v="193.47899999999998"/>
    <n v="562.79999999999995"/>
    <n v="813"/>
  </r>
  <r>
    <n v="2018"/>
    <s v="5020"/>
    <n v="6411"/>
    <x v="36"/>
    <s v="5020220064115035"/>
    <s v="Water Resources Management"/>
    <s v="Water Resources Management"/>
    <s v="Systems Planning"/>
    <s v="Personnel"/>
    <x v="13"/>
    <s v="Administrative leave"/>
    <n v="13567.100000000004"/>
    <n v="339.17750000000012"/>
    <n v="13906.277500000004"/>
    <n v="7357.1499999999987"/>
    <n v="5618.82"/>
  </r>
  <r>
    <n v="2018"/>
    <s v="5020"/>
    <n v="6412"/>
    <x v="37"/>
    <s v="5020220064125035"/>
    <s v="Water Resources Management"/>
    <s v="Water Resources Management"/>
    <s v="Utility Development Svcs"/>
    <s v="Personnel"/>
    <x v="13"/>
    <s v="Administrative leave"/>
    <n v="5723.0899999999992"/>
    <n v="143.07724999999999"/>
    <n v="5866.1672499999995"/>
    <n v="4893.66"/>
    <n v="6048.98"/>
  </r>
  <r>
    <n v="2018"/>
    <s v="5020"/>
    <n v="6414"/>
    <x v="38"/>
    <s v="5020220064145035"/>
    <s v="Water Resources Management"/>
    <s v="Water Resources Management"/>
    <s v="Infrastructure Management "/>
    <s v="Personnel"/>
    <x v="13"/>
    <s v="Administrative leave"/>
    <n v="6362.64"/>
    <n v="159.06600000000003"/>
    <n v="6521.7060000000001"/>
    <n v="4234.8100000000004"/>
    <n v="6027.7400000000016"/>
  </r>
  <r>
    <n v="2018"/>
    <s v="5020"/>
    <n v="6416"/>
    <x v="39"/>
    <s v="5020220064165035"/>
    <s v="Operations"/>
    <s v="Pipeline Operations"/>
    <s v="Construction &amp; Rehabilitation Services "/>
    <s v="Personnel"/>
    <x v="13"/>
    <s v="Administrative leave"/>
    <n v="10848.020000000002"/>
    <n v="271.20050000000009"/>
    <n v="11119.220500000003"/>
    <n v="6862.1500000000005"/>
    <n v="2281.0099999999993"/>
  </r>
  <r>
    <n v="2018"/>
    <s v="5020"/>
    <n v="6417"/>
    <x v="40"/>
    <s v="5020220064175035"/>
    <s v="Support Services"/>
    <s v="Direct Reports"/>
    <s v="Information Technology"/>
    <s v="Personnel"/>
    <x v="13"/>
    <s v="Administrative leave"/>
    <n v="5608.87"/>
    <n v="140.22175000000001"/>
    <n v="5749.0917499999996"/>
    <n v="2494.7200000000003"/>
    <n v="6256.9499999999989"/>
  </r>
  <r>
    <n v="2018"/>
    <s v="5020"/>
    <n v="6420"/>
    <x v="41"/>
    <s v="5020220064205035"/>
    <s v="Engineering Services"/>
    <s v="Engineering Services"/>
    <s v="Facility Engineering"/>
    <s v="Personnel"/>
    <x v="13"/>
    <s v="Administrative leave"/>
    <n v="16484.040000000005"/>
    <n v="412.10100000000011"/>
    <n v="16896.141000000003"/>
    <n v="6912.94"/>
    <n v="7939.9100000000008"/>
  </r>
  <r>
    <n v="2016"/>
    <s v="5020"/>
    <n v="6422"/>
    <x v="42"/>
    <s v="5020220064225035"/>
    <s v="Engineering Services"/>
    <s v="Engineering Services"/>
    <s v="Facility Engineering"/>
    <s v="Personnel"/>
    <x v="13"/>
    <s v="Administrative leave"/>
    <n v="0"/>
    <m/>
    <n v="0"/>
    <n v="1703.9200000000003"/>
    <n v="3288.8100000000013"/>
  </r>
  <r>
    <n v="2018"/>
    <s v="5020"/>
    <n v="6431"/>
    <x v="43"/>
    <s v="5020220064315035"/>
    <s v="Engineering Services"/>
    <s v="Engineering Services"/>
    <s v="Distribution System Engineering"/>
    <s v="Personnel"/>
    <x v="13"/>
    <s v="Administrative leave"/>
    <n v="1908.6200000000001"/>
    <n v="47.715500000000006"/>
    <n v="1956.3355000000001"/>
    <n v="1111.93"/>
    <n v="1955.56"/>
  </r>
  <r>
    <n v="2018"/>
    <s v="5020"/>
    <n v="6440"/>
    <x v="44"/>
    <s v="5020220064405035"/>
    <s v="Engineering Services"/>
    <s v="Engineering Services"/>
    <s v="Collection System Engineering"/>
    <s v="Personnel"/>
    <x v="13"/>
    <s v="Administrative leave"/>
    <n v="5116.8699999999981"/>
    <n v="127.92174999999996"/>
    <n v="5244.7917499999976"/>
    <n v="4315.4299999999994"/>
    <n v="4758"/>
  </r>
  <r>
    <n v="2018"/>
    <s v="5020"/>
    <n v="6606"/>
    <x v="45"/>
    <s v="5020220066065035"/>
    <s v="Environmental Affairs &amp; Conservation"/>
    <s v="Environmental Affairs &amp; Conservation"/>
    <s v="Wildland Conservation"/>
    <s v="Personnel"/>
    <x v="13"/>
    <s v="Administrative leave"/>
    <n v="3815.5"/>
    <n v="95.387500000000003"/>
    <n v="3910.8874999999998"/>
    <n v="2171.0500000000002"/>
    <n v="2181.0700000000002"/>
  </r>
  <r>
    <n v="2018"/>
    <s v="5020"/>
    <n v="6607"/>
    <x v="46"/>
    <s v="5020220066075035"/>
    <s v="Environmental Affairs &amp; Conservation"/>
    <s v="Environmental Affairs &amp; Conservation"/>
    <s v="Wildland Conservation"/>
    <s v="Personnel"/>
    <x v="13"/>
    <s v="Administrative leave"/>
    <n v="4275.84"/>
    <n v="106.89600000000002"/>
    <n v="4382.7359999999999"/>
    <n v="2611.4500000000007"/>
    <n v="2181.02"/>
  </r>
  <r>
    <n v="2018"/>
    <s v="5020"/>
    <n v="6608"/>
    <x v="47"/>
    <s v="5020220066085035"/>
    <s v="Environmental Affairs &amp; Conservation"/>
    <s v="Environmental Affairs &amp; Conservation"/>
    <s v="Environmental and Regulatory Services"/>
    <s v="Personnel"/>
    <x v="13"/>
    <s v="Administrative leave"/>
    <n v="4233.3399999999992"/>
    <n v="105.83349999999999"/>
    <n v="4339.173499999999"/>
    <n v="1460.04"/>
    <n v="3522.53"/>
  </r>
  <r>
    <n v="2018"/>
    <s v="5020"/>
    <n v="6609"/>
    <x v="48"/>
    <s v="5020220066095035"/>
    <s v="Support Services"/>
    <s v="Direct Reports"/>
    <s v="Internal Audit"/>
    <s v="Personnel"/>
    <x v="13"/>
    <s v="Administrative leave"/>
    <n v="1246.54"/>
    <n v="31.163499999999999"/>
    <n v="1277.7035000000001"/>
    <n v="1887.26"/>
    <n v="3097.15"/>
  </r>
  <r>
    <n v="2018"/>
    <s v="5020"/>
    <n v="6610"/>
    <x v="49"/>
    <s v="5020220066105035"/>
    <s v="Support Services"/>
    <s v="Direct Reports"/>
    <s v="Office of Director"/>
    <s v="Personnel"/>
    <x v="13"/>
    <s v="Administrative leave"/>
    <n v="2394.91"/>
    <n v="59.872749999999996"/>
    <n v="2454.7827499999999"/>
    <n v="946.25000000000023"/>
    <n v="1676.2499999999998"/>
  </r>
  <r>
    <n v="2018"/>
    <s v="5020"/>
    <n v="6611"/>
    <x v="50"/>
    <s v="5020220066115035"/>
    <s v="Environmental Affairs &amp; Conservation"/>
    <s v="Environmental Affairs &amp; Conservation"/>
    <s v="Public Affairs"/>
    <s v="Personnel"/>
    <x v="13"/>
    <s v="Administrative leave"/>
    <n v="1456.4399999999998"/>
    <n v="36.410999999999994"/>
    <n v="1492.8509999999999"/>
    <n v="1159.9499999999998"/>
    <n v="13871.919999999998"/>
  </r>
  <r>
    <n v="2018"/>
    <s v="5020"/>
    <n v="6613"/>
    <x v="51"/>
    <s v="5020220066135035"/>
    <s v="Support Services"/>
    <s v="Financial Services"/>
    <s v="Supply Chain Management"/>
    <s v="Personnel"/>
    <x v="13"/>
    <s v="Administrative leave"/>
    <n v="10410.289999999999"/>
    <n v="260.25725"/>
    <n v="10670.54725"/>
    <n v="2150.5000000000005"/>
    <n v="1878.84"/>
  </r>
  <r>
    <n v="2018"/>
    <s v="5020"/>
    <n v="6615"/>
    <x v="52"/>
    <s v="5020220066155035"/>
    <s v="Support Services"/>
    <s v="Financial Services"/>
    <s v="Budget &amp; Accounting"/>
    <s v="Personnel"/>
    <x v="13"/>
    <s v="Administrative leave"/>
    <n v="1990.3500000000001"/>
    <n v="49.758750000000006"/>
    <n v="2040.1087500000001"/>
    <n v="1748.79"/>
    <n v="3319.6499999999996"/>
  </r>
  <r>
    <n v="2018"/>
    <s v="5020"/>
    <n v="6619"/>
    <x v="53"/>
    <s v="5020220066195035"/>
    <s v="Support Services"/>
    <s v="Direct Reports"/>
    <s v="Management Resiliency"/>
    <s v="Personnel"/>
    <x v="13"/>
    <s v="Administrative leave"/>
    <n v="1674.58"/>
    <n v="41.8645"/>
    <n v="1716.4444999999998"/>
    <n v="0"/>
    <n v="0"/>
  </r>
  <r>
    <n v="2018"/>
    <s v="5020"/>
    <n v="6620"/>
    <x v="54"/>
    <s v="5020220066205035"/>
    <s v="Support Services"/>
    <s v="Direct Reports"/>
    <s v="Office of Director"/>
    <s v="Personnel"/>
    <x v="13"/>
    <s v="Administrative leave"/>
    <n v="177.81"/>
    <n v="4.4452500000000006"/>
    <n v="182.25524999999999"/>
    <n v="162.07"/>
    <n v="0"/>
  </r>
  <r>
    <n v="2018"/>
    <s v="5020"/>
    <n v="6621"/>
    <x v="55"/>
    <s v="5020220066215035"/>
    <s v="Support Services"/>
    <s v="Direct Reports"/>
    <s v="Human Resource Services"/>
    <s v="Personnel"/>
    <x v="13"/>
    <s v="Administrative leave"/>
    <n v="816.82999999999993"/>
    <n v="20.420749999999998"/>
    <n v="837.25074999999993"/>
    <n v="34.629999999999995"/>
    <n v="216.98"/>
  </r>
  <r>
    <n v="2018"/>
    <s v="5020"/>
    <n v="6622"/>
    <x v="56"/>
    <s v="5020220066225035"/>
    <s v="Support Services"/>
    <s v="Direct Reports"/>
    <s v="Human Resource Services"/>
    <s v="Personnel"/>
    <x v="13"/>
    <s v="Administrative leave"/>
    <n v="2047.62"/>
    <n v="51.1905"/>
    <n v="2098.8105"/>
    <n v="1598.01"/>
    <n v="1537.09"/>
  </r>
  <r>
    <n v="2018"/>
    <s v="5020"/>
    <n v="6623"/>
    <x v="57"/>
    <s v="5020220066235035"/>
    <s v="Support Services"/>
    <s v="Direct Reports"/>
    <s v="Human Resource Services"/>
    <s v="Personnel"/>
    <x v="13"/>
    <s v="Administrative leave"/>
    <n v="561.5"/>
    <n v="14.037500000000001"/>
    <n v="575.53750000000002"/>
    <n v="967.91000000000008"/>
    <n v="1767.6400000000003"/>
  </r>
  <r>
    <n v="2018"/>
    <s v="5020"/>
    <n v="6640"/>
    <x v="58"/>
    <s v="5020220066405035"/>
    <s v="Support Services"/>
    <s v="Direct Reports"/>
    <s v="Safety and Tech Training"/>
    <s v="Personnel"/>
    <x v="13"/>
    <s v="Administrative leave"/>
    <n v="1441.9599999999996"/>
    <n v="36.048999999999992"/>
    <n v="1478.0089999999996"/>
    <n v="1203.94"/>
    <n v="1066.73"/>
  </r>
  <r>
    <n v="2018"/>
    <s v="5020"/>
    <n v="6711"/>
    <x v="60"/>
    <s v="5020220067115035"/>
    <s v="Support Services"/>
    <s v="Financial Services"/>
    <s v="Financial Management"/>
    <s v="Personnel"/>
    <x v="13"/>
    <s v="Administrative leave"/>
    <n v="4248.8599999999997"/>
    <n v="106.22149999999999"/>
    <n v="4355.0814999999993"/>
    <n v="3841.5699999999997"/>
    <n v="4138.2199999999993"/>
  </r>
  <r>
    <n v="2018"/>
    <s v="5020"/>
    <n v="6712"/>
    <x v="61"/>
    <s v="5020220067125035"/>
    <s v="Support Services"/>
    <s v="Financial Services"/>
    <s v="Financial Management"/>
    <s v="Personnel"/>
    <x v="13"/>
    <s v="Administrative leave"/>
    <n v="2795.04"/>
    <n v="69.876000000000005"/>
    <n v="2864.9160000000002"/>
    <n v="1522.6699999999998"/>
    <n v="3515.7999999999988"/>
  </r>
  <r>
    <n v="2018"/>
    <s v="5020"/>
    <n v="6714"/>
    <x v="62"/>
    <s v="5020220067145035"/>
    <s v="Support Services"/>
    <s v="Financial Services"/>
    <s v="Supply Chain Management"/>
    <s v="Personnel"/>
    <x v="13"/>
    <s v="Administrative leave"/>
    <n v="484.15999999999997"/>
    <n v="12.103999999999999"/>
    <n v="496.26399999999995"/>
    <n v="879.42"/>
    <n v="1411.44"/>
  </r>
  <r>
    <n v="2018"/>
    <s v="5020"/>
    <n v="6715"/>
    <x v="63"/>
    <s v="5020220067155035"/>
    <s v="Support Services"/>
    <s v="Financial Services"/>
    <s v="Supply Chain Management"/>
    <s v="Personnel"/>
    <x v="13"/>
    <s v="Administrative leave"/>
    <n v="696.18"/>
    <n v="17.404499999999999"/>
    <n v="713.58449999999993"/>
    <n v="591.6"/>
    <n v="0"/>
  </r>
  <r>
    <n v="2018"/>
    <s v="5020"/>
    <n v="6721"/>
    <x v="64"/>
    <s v="5020220067215035"/>
    <s v="Support Services"/>
    <s v="Financial Services"/>
    <s v="Budget &amp; Accounting"/>
    <s v="Personnel"/>
    <x v="13"/>
    <s v="Administrative leave"/>
    <n v="6188.31"/>
    <n v="154.70775000000003"/>
    <n v="6343.0177500000009"/>
    <n v="3387.1399999999994"/>
    <n v="10126.469999999998"/>
  </r>
  <r>
    <n v="2018"/>
    <s v="5020"/>
    <n v="6722"/>
    <x v="65"/>
    <s v="5020220067225035"/>
    <s v="Support Services"/>
    <s v="Direct Reports"/>
    <s v="Facility Management"/>
    <s v="Personnel"/>
    <x v="13"/>
    <s v="Administrative leave"/>
    <n v="512.9"/>
    <n v="12.8225"/>
    <n v="525.72249999999997"/>
    <n v="1559.0200000000002"/>
    <n v="907.4799999999999"/>
  </r>
  <r>
    <n v="2018"/>
    <s v="5020"/>
    <n v="6723"/>
    <x v="66"/>
    <s v="5020220067235035"/>
    <s v="Support Services"/>
    <s v="Direct Reports"/>
    <s v="Facility Management"/>
    <s v="Personnel"/>
    <x v="13"/>
    <s v="Administrative leave"/>
    <n v="10863.210000000001"/>
    <n v="271.58025000000004"/>
    <n v="11134.790250000002"/>
    <n v="580.11"/>
    <n v="1220.29"/>
  </r>
  <r>
    <n v="2018"/>
    <s v="5020"/>
    <n v="6731"/>
    <x v="67"/>
    <s v="5020220067315035"/>
    <s v="Support Services"/>
    <s v="Direct Reports"/>
    <s v="Information Technology"/>
    <s v="Personnel"/>
    <x v="13"/>
    <s v="Administrative leave"/>
    <n v="9579.9100000000017"/>
    <n v="239.49775000000005"/>
    <n v="9819.4077500000021"/>
    <n v="21439.410000000007"/>
    <n v="27317.56"/>
  </r>
  <r>
    <n v="2018"/>
    <s v="5020"/>
    <n v="6732"/>
    <x v="68"/>
    <s v="5020220067325035"/>
    <s v="Support Services"/>
    <s v="Direct Reports"/>
    <s v="Information Technology"/>
    <s v="Personnel"/>
    <x v="13"/>
    <s v="Administrative leave"/>
    <n v="7896.9000000000005"/>
    <n v="197.42250000000001"/>
    <n v="8094.3225000000002"/>
    <n v="0"/>
    <n v="0"/>
  </r>
  <r>
    <n v="2018"/>
    <s v="5020"/>
    <n v="6805"/>
    <x v="69"/>
    <s v="5020220068055035"/>
    <s v="Environmental Affairs &amp; Conservation"/>
    <s v="Environmental Affairs &amp; Conservation"/>
    <s v="Water Conservation"/>
    <s v="Personnel"/>
    <x v="13"/>
    <s v="Administrative leave"/>
    <n v="21151.699999999986"/>
    <n v="528.79249999999968"/>
    <n v="21680.492499999986"/>
    <n v="9639.6600000000035"/>
    <n v="11263.470000000001"/>
  </r>
  <r>
    <n v="2018"/>
    <s v="5020"/>
    <n v="7733"/>
    <x v="70"/>
    <s v="5020220077335035"/>
    <s v="Water Resources Management"/>
    <s v="Water Resources Management"/>
    <s v="Utility Development Svcs"/>
    <s v="Personnel"/>
    <x v="13"/>
    <s v="Administrative leave"/>
    <n v="1094.23"/>
    <n v="27.35575"/>
    <n v="1121.58575"/>
    <n v="622.69999999999993"/>
    <n v="1090.6299999999999"/>
  </r>
  <r>
    <n v="2018"/>
    <s v="5030"/>
    <n v="7733"/>
    <x v="70"/>
    <s v="5030220077335035"/>
    <s v="Water Resources Management"/>
    <s v="Water Resources Management"/>
    <s v="Utility Development Svcs"/>
    <s v="Personnel"/>
    <x v="13"/>
    <s v="Administrative leave"/>
    <n v="422.54999999999995"/>
    <n v="10.563749999999999"/>
    <n v="433.11374999999998"/>
    <n v="242.33999999999997"/>
    <n v="912.23"/>
  </r>
  <r>
    <n v="2018"/>
    <s v="5030"/>
    <n v="7748"/>
    <x v="71"/>
    <s v="5030220077485035"/>
    <s v="Environmental Affairs &amp; Conservation"/>
    <s v="Environmental Affairs &amp; Conservation"/>
    <s v="Special Services"/>
    <s v="Personnel"/>
    <x v="13"/>
    <s v="Administrative leave"/>
    <n v="925.82"/>
    <n v="23.145500000000002"/>
    <n v="948.96550000000002"/>
    <n v="127.8"/>
    <n v="0"/>
  </r>
  <r>
    <n v="2017"/>
    <s v="5020"/>
    <n v="7749"/>
    <x v="72"/>
    <s v="5020220077495035"/>
    <s v="Environmental Affairs &amp; Conservation"/>
    <s v="Environmental Affairs &amp; Conservation"/>
    <s v="Special Services"/>
    <s v="Personnel"/>
    <x v="13"/>
    <s v="Administrative leave"/>
    <n v="0"/>
    <m/>
    <n v="0"/>
    <n v="258.76"/>
    <n v="0"/>
  </r>
  <r>
    <n v="2018"/>
    <s v="5020"/>
    <n v="7763"/>
    <x v="73"/>
    <s v="5020220077635035"/>
    <s v="Support Services"/>
    <s v="Financial Services"/>
    <s v="Customer Services"/>
    <s v="Personnel"/>
    <x v="13"/>
    <s v="Administrative leave"/>
    <n v="967.36000000000013"/>
    <n v="24.184000000000005"/>
    <n v="991.5440000000001"/>
    <n v="255"/>
    <n v="615.6400000000001"/>
  </r>
  <r>
    <n v="2018"/>
    <s v="5030"/>
    <n v="7763"/>
    <x v="73"/>
    <s v="5030220077635035"/>
    <s v="Support Services"/>
    <s v="Financial Services"/>
    <s v="Customer Services"/>
    <s v="Personnel"/>
    <x v="13"/>
    <s v="Administrative leave"/>
    <n v="967.37"/>
    <n v="24.184250000000002"/>
    <n v="991.55425000000002"/>
    <n v="299.60000000000002"/>
    <n v="423.18000000000006"/>
  </r>
  <r>
    <n v="2018"/>
    <s v="5030"/>
    <n v="8002"/>
    <x v="74"/>
    <s v="5030220080025035"/>
    <s v="Operations"/>
    <s v="Treatment"/>
    <s v="Treatment Support"/>
    <s v="Personnel"/>
    <x v="13"/>
    <s v="Administrative leave"/>
    <n v="2776.61"/>
    <n v="69.41525"/>
    <n v="2846.0252500000001"/>
    <n v="2115.5099999999998"/>
    <n v="2900.2900000000009"/>
  </r>
  <r>
    <n v="2018"/>
    <s v="5030"/>
    <n v="8003"/>
    <x v="75"/>
    <s v="5030220080035035"/>
    <s v="Operations"/>
    <s v="Treatment"/>
    <s v="Treatment Enterprise Asset Management System"/>
    <s v="Personnel"/>
    <x v="13"/>
    <s v="Administrative leave"/>
    <n v="1948.8199999999997"/>
    <n v="48.720499999999994"/>
    <n v="1997.5404999999996"/>
    <n v="1782.9600000000003"/>
    <n v="582.66"/>
  </r>
  <r>
    <n v="2018"/>
    <s v="5030"/>
    <n v="8004"/>
    <x v="2"/>
    <s v="5030220080045035"/>
    <s v="Support Services"/>
    <s v="Direct Reports"/>
    <s v="Security Management"/>
    <s v="Personnel"/>
    <x v="13"/>
    <s v="Administrative leave"/>
    <n v="1463.6799999999998"/>
    <n v="36.591999999999999"/>
    <n v="1500.2719999999999"/>
    <n v="602.17000000000007"/>
    <n v="10462.850000000002"/>
  </r>
  <r>
    <n v="2018"/>
    <s v="5030"/>
    <n v="8011"/>
    <x v="76"/>
    <s v="5030220080115035"/>
    <s v="Operations"/>
    <s v="Treatment"/>
    <s v="Wastewater Treatment"/>
    <s v="Personnel"/>
    <x v="13"/>
    <s v="Administrative leave"/>
    <n v="8221.8300000000017"/>
    <n v="205.54575000000006"/>
    <n v="8427.3757500000011"/>
    <n v="5965.2200000000012"/>
    <n v="7050.8999999999978"/>
  </r>
  <r>
    <n v="2018"/>
    <s v="5030"/>
    <n v="8012"/>
    <x v="77"/>
    <s v="5030220080125035"/>
    <s v="Operations"/>
    <s v="Treatment"/>
    <s v="Wastewater Treatment"/>
    <s v="Personnel"/>
    <x v="13"/>
    <s v="Administrative leave"/>
    <n v="21094.21"/>
    <n v="527.35524999999996"/>
    <n v="21621.56525"/>
    <n v="7105.61"/>
    <n v="10294.42"/>
  </r>
  <r>
    <n v="2016"/>
    <s v="5030"/>
    <n v="8021"/>
    <x v="78"/>
    <s v="5030220080215035"/>
    <s v="Operations"/>
    <s v="Treatment"/>
    <s v="Lift Stations and Remote Facilities"/>
    <s v="Personnel"/>
    <x v="13"/>
    <s v="Administrative leave"/>
    <n v="0"/>
    <m/>
    <n v="0"/>
    <n v="8007.76"/>
    <n v="423.49"/>
  </r>
  <r>
    <n v="2018"/>
    <s v="5030"/>
    <n v="8031"/>
    <x v="79"/>
    <s v="5030220080315035"/>
    <s v="Operations"/>
    <s v="Treatment"/>
    <s v="Wastewater Treatment"/>
    <s v="Personnel"/>
    <x v="13"/>
    <s v="Administrative leave"/>
    <n v="6179.1799999999994"/>
    <n v="154.4795"/>
    <n v="6333.6594999999998"/>
    <n v="7098.3200000000033"/>
    <n v="6387.670000000001"/>
  </r>
  <r>
    <n v="2018"/>
    <s v="5030"/>
    <n v="8032"/>
    <x v="80"/>
    <s v="5030220080325035"/>
    <s v="Operations"/>
    <s v="Treatment"/>
    <s v="Wastewater Treatment"/>
    <s v="Personnel"/>
    <x v="13"/>
    <s v="Administrative leave"/>
    <n v="2591.5100000000002"/>
    <n v="64.787750000000003"/>
    <n v="2656.2977500000002"/>
    <n v="5698.18"/>
    <n v="28027.739999999991"/>
  </r>
  <r>
    <n v="2018"/>
    <s v="5030"/>
    <n v="8033"/>
    <x v="81"/>
    <s v="5030220080335035"/>
    <s v="Operations"/>
    <s v="Treatment"/>
    <s v="Wastewater Treatment"/>
    <s v="Personnel"/>
    <x v="13"/>
    <s v="Administrative leave"/>
    <n v="1283.1500000000001"/>
    <n v="32.078750000000007"/>
    <n v="1315.22875"/>
    <n v="3412.07"/>
    <n v="10911.520000000004"/>
  </r>
  <r>
    <n v="2018"/>
    <s v="5030"/>
    <n v="8043"/>
    <x v="82"/>
    <s v="5030220080435035"/>
    <s v="Operations"/>
    <s v="Treatment"/>
    <s v="AWU Electrical Services"/>
    <s v="Personnel"/>
    <x v="13"/>
    <s v="Administrative leave"/>
    <n v="6495.08"/>
    <n v="162.37700000000001"/>
    <n v="6657.4570000000003"/>
    <n v="4995.2199999999975"/>
    <n v="11046.859999999999"/>
  </r>
  <r>
    <n v="2018"/>
    <s v="5030"/>
    <n v="8044"/>
    <x v="83"/>
    <s v="5030220080445035"/>
    <s v="Operations"/>
    <s v="Treatment"/>
    <s v="AWU Instrumentation &amp; Control"/>
    <s v="Personnel"/>
    <x v="13"/>
    <s v="Administrative leave"/>
    <n v="4217.2900000000009"/>
    <n v="105.43225000000002"/>
    <n v="4322.7222500000007"/>
    <n v="4552.1099999999997"/>
    <n v="14447.269999999995"/>
  </r>
  <r>
    <n v="2018"/>
    <s v="5030"/>
    <n v="8051"/>
    <x v="84"/>
    <s v="5030220080515035"/>
    <s v="Operations"/>
    <s v="Treatment"/>
    <s v="Wastewater Treatment"/>
    <s v="Personnel"/>
    <x v="13"/>
    <s v="Administrative leave"/>
    <n v="6530.0499999999993"/>
    <n v="163.25125"/>
    <n v="6693.3012499999995"/>
    <n v="6721.5499999999984"/>
    <n v="8714.61"/>
  </r>
  <r>
    <n v="2018"/>
    <s v="5030"/>
    <n v="8052"/>
    <x v="85"/>
    <s v="5030220080525035"/>
    <s v="Operations"/>
    <s v="Treatment"/>
    <s v="Wastewater Treatment"/>
    <s v="Personnel"/>
    <x v="13"/>
    <s v="Administrative leave"/>
    <n v="3191.0299999999997"/>
    <n v="79.775750000000002"/>
    <n v="3270.8057499999995"/>
    <n v="6842.1000000000013"/>
    <n v="6406.8499999999995"/>
  </r>
  <r>
    <n v="2018"/>
    <s v="5030"/>
    <n v="8053"/>
    <x v="86"/>
    <s v="5030220080535035"/>
    <s v="Operations"/>
    <s v="Treatment"/>
    <s v="Lift Stations and Remote Facilities"/>
    <s v="Personnel"/>
    <x v="13"/>
    <s v="Administrative leave"/>
    <n v="19539.739999999998"/>
    <n v="488.49349999999998"/>
    <n v="20028.233499999998"/>
    <n v="29422.80000000001"/>
    <n v="23737.429999999997"/>
  </r>
  <r>
    <n v="2018"/>
    <s v="5030"/>
    <n v="8061"/>
    <x v="87"/>
    <s v="5030220080615035"/>
    <s v="Operations"/>
    <s v="Treatment"/>
    <s v="Laboratory Services"/>
    <s v="Personnel"/>
    <x v="13"/>
    <s v="Administrative leave"/>
    <n v="4354.67"/>
    <n v="108.86675000000001"/>
    <n v="4463.5367500000002"/>
    <n v="4815.1999999999989"/>
    <n v="7582.0499999999993"/>
  </r>
  <r>
    <n v="2018"/>
    <s v="5030"/>
    <n v="8063"/>
    <x v="88"/>
    <s v="5030220080635035"/>
    <s v="Operations"/>
    <s v="Treatment"/>
    <s v="Laboratory Services"/>
    <s v="Personnel"/>
    <x v="13"/>
    <s v="Administrative leave"/>
    <n v="3955.3100000000013"/>
    <n v="98.882750000000044"/>
    <n v="4054.1927500000015"/>
    <n v="3518.6200000000017"/>
    <n v="7090.920000000001"/>
  </r>
  <r>
    <n v="2018"/>
    <s v="5030"/>
    <n v="8070"/>
    <x v="89"/>
    <s v="5030220080705035"/>
    <s v="Operations"/>
    <s v="Treatment"/>
    <s v="Process Engineering"/>
    <s v="Personnel"/>
    <x v="13"/>
    <s v="Administrative leave"/>
    <n v="4206.66"/>
    <n v="105.1665"/>
    <n v="4311.8265000000001"/>
    <n v="3120.34"/>
    <n v="4059.7500000000009"/>
  </r>
  <r>
    <n v="2018"/>
    <s v="5030"/>
    <n v="8212"/>
    <x v="90"/>
    <s v="5030220082125035"/>
    <s v="Operations"/>
    <s v="Pipeline Operations"/>
    <s v="Water Meter Operations"/>
    <s v="Personnel"/>
    <x v="13"/>
    <s v="Administrative leave"/>
    <n v="1465.5299999999997"/>
    <n v="36.638249999999992"/>
    <n v="1502.1682499999997"/>
    <n v="975.57"/>
    <n v="772.64"/>
  </r>
  <r>
    <n v="2018"/>
    <s v="5030"/>
    <n v="8214"/>
    <x v="91"/>
    <s v="5030220082145035"/>
    <s v="Operations"/>
    <s v="Pipeline Operations"/>
    <s v="Pipeline Management Services"/>
    <s v="Personnel"/>
    <x v="13"/>
    <s v="Administrative leave"/>
    <n v="3562.9700000000003"/>
    <n v="89.074250000000006"/>
    <n v="3652.0442500000004"/>
    <n v="2866.7799999999993"/>
    <n v="6572.0200000000023"/>
  </r>
  <r>
    <n v="2018"/>
    <s v="5030"/>
    <n v="8217"/>
    <x v="92"/>
    <s v="5030220082175035"/>
    <s v="Operations"/>
    <s v="Pipeline Operations"/>
    <s v="Pipeline Management Services"/>
    <s v="Personnel"/>
    <x v="13"/>
    <s v="Administrative leave"/>
    <n v="16471.569999999996"/>
    <n v="411.78924999999992"/>
    <n v="16883.359249999998"/>
    <n v="3263.54"/>
    <n v="4638.5899999999992"/>
  </r>
  <r>
    <n v="2018"/>
    <s v="5030"/>
    <n v="8218"/>
    <x v="93"/>
    <s v="5030220082185035"/>
    <s v="Operations"/>
    <s v="Pipeline Operations"/>
    <s v="Construction &amp; Rehabilitation Services "/>
    <s v="Personnel"/>
    <x v="13"/>
    <s v="Administrative leave"/>
    <n v="16964.330000000005"/>
    <n v="424.10825000000017"/>
    <n v="17388.438250000007"/>
    <n v="1046.78"/>
    <n v="542.27"/>
  </r>
  <r>
    <n v="2018"/>
    <s v="5030"/>
    <n v="8221"/>
    <x v="94"/>
    <s v="5030220082215035"/>
    <s v="Environmental Affairs &amp; Conservation"/>
    <s v="Environmental Affairs &amp; Conservation"/>
    <s v="Special Services"/>
    <s v="Personnel"/>
    <x v="13"/>
    <s v="Administrative leave"/>
    <n v="11610.569999999998"/>
    <n v="290.26424999999995"/>
    <n v="11900.834249999998"/>
    <n v="7027.6900000000005"/>
    <n v="8708.5399999999972"/>
  </r>
  <r>
    <n v="2018"/>
    <s v="5030"/>
    <n v="8227"/>
    <x v="27"/>
    <s v="5030220082275035"/>
    <s v="Environmental Affairs &amp; Conservation"/>
    <s v="Environmental Affairs &amp; Conservation"/>
    <s v="Special Services"/>
    <s v="Personnel"/>
    <x v="13"/>
    <s v="Administrative leave"/>
    <n v="1000.6799999999998"/>
    <n v="25.016999999999996"/>
    <n v="1025.6969999999999"/>
    <n v="478.63"/>
    <n v="730.50000000000011"/>
  </r>
  <r>
    <n v="2018"/>
    <s v="5030"/>
    <n v="8231"/>
    <x v="95"/>
    <s v="5030220082315035"/>
    <s v="Operations"/>
    <s v="Pipeline Operations"/>
    <s v="Construction &amp; Rehabilitation Services "/>
    <s v="Personnel"/>
    <x v="13"/>
    <s v="Administrative leave"/>
    <n v="8965.76"/>
    <n v="224.14400000000001"/>
    <n v="9189.9040000000005"/>
    <n v="9341.630000000001"/>
    <n v="18307.210000000006"/>
  </r>
  <r>
    <n v="2016"/>
    <s v="5030"/>
    <n v="8243"/>
    <x v="96"/>
    <s v="5030220082435035"/>
    <s v="Operations"/>
    <s v="Pipeline Operations"/>
    <s v="Construction &amp; Rehabilitation Services "/>
    <s v="Personnel"/>
    <x v="13"/>
    <s v="Administrative leave"/>
    <n v="0"/>
    <m/>
    <n v="0"/>
    <n v="1068.4000000000001"/>
    <n v="3516.47"/>
  </r>
  <r>
    <n v="2018"/>
    <s v="5030"/>
    <n v="8248"/>
    <x v="35"/>
    <s v="5030220082485035"/>
    <s v="Support Services"/>
    <s v="Direct Reports"/>
    <s v="Facility Management"/>
    <s v="Personnel"/>
    <x v="13"/>
    <s v="Administrative leave"/>
    <n v="188.76"/>
    <n v="4.7190000000000003"/>
    <n v="193.47899999999998"/>
    <n v="562.79999999999995"/>
    <n v="813.00000000000011"/>
  </r>
  <r>
    <n v="2018"/>
    <s v="5030"/>
    <n v="8410"/>
    <x v="97"/>
    <s v="5030220084105035"/>
    <s v="Operations"/>
    <s v="Pipeline Operations"/>
    <s v="Construction &amp; Rehabilitation Services "/>
    <s v="Personnel"/>
    <x v="13"/>
    <s v="Administrative leave"/>
    <n v="12605.820000000002"/>
    <n v="315.14550000000008"/>
    <n v="12920.965500000002"/>
    <n v="19124.329999999998"/>
    <n v="11463.310000000001"/>
  </r>
  <r>
    <n v="2018"/>
    <s v="5030"/>
    <n v="8411"/>
    <x v="36"/>
    <s v="5030220084115035"/>
    <s v="Water Resources Management"/>
    <s v="Water Resources Management"/>
    <s v="Systems Planning"/>
    <s v="Personnel"/>
    <x v="13"/>
    <s v="Administrative leave"/>
    <n v="7805.1400000000021"/>
    <n v="195.12850000000006"/>
    <n v="8000.2685000000019"/>
    <n v="7408.75"/>
    <n v="5974.8399999999983"/>
  </r>
  <r>
    <n v="2018"/>
    <s v="5030"/>
    <n v="8412"/>
    <x v="37"/>
    <s v="5030220084125035"/>
    <s v="Water Resources Management"/>
    <s v="Water Resources Management"/>
    <s v="Utility Development Svcs"/>
    <s v="Personnel"/>
    <x v="13"/>
    <s v="Administrative leave"/>
    <n v="8519.3999999999978"/>
    <n v="212.98499999999996"/>
    <n v="8732.3849999999984"/>
    <n v="7311.489999999998"/>
    <n v="8042.3699999999972"/>
  </r>
  <r>
    <n v="2018"/>
    <s v="5030"/>
    <n v="8414"/>
    <x v="38"/>
    <s v="5030220084145035"/>
    <s v="Water Resources Management"/>
    <s v="Water Resources Management"/>
    <s v="Infrastructure Management "/>
    <s v="Personnel"/>
    <x v="13"/>
    <s v="Administrative leave"/>
    <n v="6875.8900000000031"/>
    <n v="171.8972500000001"/>
    <n v="7047.787250000003"/>
    <n v="3908.9099999999994"/>
    <n v="4473.03"/>
  </r>
  <r>
    <n v="2018"/>
    <s v="5030"/>
    <n v="8415"/>
    <x v="98"/>
    <s v="5030220084155035"/>
    <s v="Water Resources Management"/>
    <s v="Water Resources Management"/>
    <s v="Utility Development Svcs"/>
    <s v="Personnel"/>
    <x v="13"/>
    <s v="Administrative leave"/>
    <n v="7897.78"/>
    <n v="197.44450000000001"/>
    <n v="8095.2244999999994"/>
    <n v="2190.7400000000002"/>
    <n v="1637.52"/>
  </r>
  <r>
    <n v="2018"/>
    <s v="5030"/>
    <n v="8417"/>
    <x v="40"/>
    <s v="5030220084175035"/>
    <s v="Support Services"/>
    <s v="Direct Reports"/>
    <s v="Information Technology"/>
    <s v="Personnel"/>
    <x v="13"/>
    <s v="Administrative leave"/>
    <n v="5608.89"/>
    <n v="140.22225"/>
    <n v="5749.1122500000001"/>
    <n v="2840.65"/>
    <n v="6455.6900000000005"/>
  </r>
  <r>
    <n v="2018"/>
    <s v="5030"/>
    <n v="8420"/>
    <x v="99"/>
    <s v="5030220084205035"/>
    <s v="Engineering Services"/>
    <s v="Engineering Services"/>
    <s v="Facility Engineering"/>
    <s v="Personnel"/>
    <x v="13"/>
    <s v="Administrative leave"/>
    <n v="14064.02"/>
    <n v="351.60050000000001"/>
    <n v="14415.620500000001"/>
    <n v="4624.97"/>
    <n v="3326.9600000000005"/>
  </r>
  <r>
    <n v="2016"/>
    <s v="5030"/>
    <n v="8422"/>
    <x v="100"/>
    <s v="5030220084225035"/>
    <s v="Engineering Services"/>
    <s v="Engineering Services"/>
    <s v="Facility Engineering"/>
    <s v="Personnel"/>
    <x v="13"/>
    <s v="Administrative leave"/>
    <n v="0"/>
    <m/>
    <n v="0"/>
    <n v="3186.34"/>
    <n v="3435.5200000000013"/>
  </r>
  <r>
    <n v="2018"/>
    <s v="5030"/>
    <n v="8431"/>
    <x v="43"/>
    <s v="5030220084315035"/>
    <s v="Engineering Services"/>
    <s v="Engineering Services"/>
    <s v="Distribution System Engineering"/>
    <s v="Personnel"/>
    <x v="13"/>
    <s v="Administrative leave"/>
    <n v="875.22"/>
    <n v="21.880500000000001"/>
    <n v="897.10050000000001"/>
    <n v="689.49"/>
    <n v="1900.7799999999997"/>
  </r>
  <r>
    <n v="2018"/>
    <s v="5030"/>
    <n v="8440"/>
    <x v="101"/>
    <s v="5030220084405035"/>
    <s v="Engineering Services"/>
    <s v="Engineering Services"/>
    <s v="Collection System Engineering"/>
    <s v="Personnel"/>
    <x v="13"/>
    <s v="Administrative leave"/>
    <n v="17107.500000000004"/>
    <n v="427.68750000000011"/>
    <n v="17535.187500000004"/>
    <n v="10682.720000000003"/>
    <n v="10910.450000000003"/>
  </r>
  <r>
    <n v="2018"/>
    <s v="5030"/>
    <n v="8442"/>
    <x v="102"/>
    <s v="5030220084425035"/>
    <s v="Operations"/>
    <s v="Pipeline Operations"/>
    <s v="Collection System Services"/>
    <s v="Personnel"/>
    <x v="13"/>
    <s v="Administrative leave"/>
    <n v="39560.469999999979"/>
    <n v="989.01174999999955"/>
    <n v="40549.481749999977"/>
    <n v="62484.030000000021"/>
    <n v="23694.71"/>
  </r>
  <r>
    <n v="2018"/>
    <s v="5030"/>
    <n v="8443"/>
    <x v="103"/>
    <s v="5030220084435035"/>
    <s v="Operations"/>
    <s v="Pipeline Operations"/>
    <s v="Collection System Services"/>
    <s v="Personnel"/>
    <x v="13"/>
    <s v="Administrative leave"/>
    <n v="722.57"/>
    <n v="18.064250000000001"/>
    <n v="740.63425000000007"/>
    <n v="3626.9500000000003"/>
    <n v="2032.8899999999999"/>
  </r>
  <r>
    <n v="2018"/>
    <s v="5030"/>
    <n v="8447"/>
    <x v="104"/>
    <s v="5030220084475035"/>
    <s v="Operations"/>
    <s v="Pipeline Operations"/>
    <s v="Collection System Services"/>
    <s v="Personnel"/>
    <x v="13"/>
    <s v="Administrative leave"/>
    <n v="14533.39"/>
    <n v="363.33474999999999"/>
    <n v="14896.724749999999"/>
    <n v="11924.790000000003"/>
    <n v="9993.42"/>
  </r>
  <r>
    <n v="2018"/>
    <s v="5030"/>
    <n v="8607"/>
    <x v="105"/>
    <s v="5030220086075035"/>
    <s v="Environmental Affairs &amp; Conservation"/>
    <s v="Environmental Affairs &amp; Conservation"/>
    <s v="Environmental and Regulatory Services"/>
    <s v="Personnel"/>
    <x v="13"/>
    <s v="Administrative leave"/>
    <n v="4170.7999999999993"/>
    <n v="104.26999999999998"/>
    <n v="4275.07"/>
    <n v="2107.4399999999996"/>
    <n v="5892.3500000000013"/>
  </r>
  <r>
    <n v="2018"/>
    <s v="5030"/>
    <n v="8609"/>
    <x v="48"/>
    <s v="5030220086095035"/>
    <s v="Support Services"/>
    <s v="Direct Reports"/>
    <s v="Internal Audit"/>
    <s v="Personnel"/>
    <x v="13"/>
    <s v="Administrative leave"/>
    <n v="1234.0200000000002"/>
    <n v="30.850500000000007"/>
    <n v="1264.8705000000002"/>
    <n v="1887.2399999999996"/>
    <n v="3080.35"/>
  </r>
  <r>
    <n v="2018"/>
    <s v="5030"/>
    <n v="8610"/>
    <x v="49"/>
    <s v="5030220086105035"/>
    <s v="Support Services"/>
    <s v="Direct Reports"/>
    <s v="Office of Director"/>
    <s v="Personnel"/>
    <x v="13"/>
    <s v="Administrative leave"/>
    <n v="2125.9299999999998"/>
    <n v="53.148249999999997"/>
    <n v="2179.07825"/>
    <n v="762.31000000000006"/>
    <n v="2040.9500000000003"/>
  </r>
  <r>
    <n v="2018"/>
    <s v="5030"/>
    <n v="8611"/>
    <x v="60"/>
    <s v="5030220086115035"/>
    <s v="Support Services"/>
    <s v="Financial Services"/>
    <s v="Financial Management"/>
    <s v="Personnel"/>
    <x v="13"/>
    <s v="Administrative leave"/>
    <n v="4257.67"/>
    <n v="106.44175000000001"/>
    <n v="4364.11175"/>
    <n v="3683.6299999999987"/>
    <n v="4128.5199999999995"/>
  </r>
  <r>
    <n v="2018"/>
    <s v="5030"/>
    <n v="8612"/>
    <x v="61"/>
    <s v="5030220086125035"/>
    <s v="Support Services"/>
    <s v="Financial Services"/>
    <s v="Financial Management"/>
    <s v="Personnel"/>
    <x v="13"/>
    <s v="Administrative leave"/>
    <n v="2795.0600000000009"/>
    <n v="69.876500000000021"/>
    <n v="2864.9365000000007"/>
    <n v="1522.6800000000003"/>
    <n v="3515.7699999999986"/>
  </r>
  <r>
    <n v="2018"/>
    <s v="5030"/>
    <n v="8613"/>
    <x v="51"/>
    <s v="5030220086135035"/>
    <s v="Support Services"/>
    <s v="Financial Services"/>
    <s v="Supply Chain Management"/>
    <s v="Personnel"/>
    <x v="13"/>
    <s v="Administrative leave"/>
    <n v="10454.61"/>
    <n v="261.36525"/>
    <n v="10715.975250000001"/>
    <n v="2150.5300000000002"/>
    <n v="1878.8500000000001"/>
  </r>
  <r>
    <n v="2018"/>
    <s v="5030"/>
    <n v="8614"/>
    <x v="62"/>
    <s v="5030220086145035"/>
    <s v="Support Services"/>
    <s v="Financial Services"/>
    <s v="Supply Chain Management"/>
    <s v="Personnel"/>
    <x v="13"/>
    <s v="Administrative leave"/>
    <n v="484.15999999999997"/>
    <n v="12.103999999999999"/>
    <n v="496.26399999999995"/>
    <n v="879.4"/>
    <n v="1411.42"/>
  </r>
  <r>
    <n v="2018"/>
    <s v="5030"/>
    <n v="8615"/>
    <x v="52"/>
    <s v="5030220086155035"/>
    <s v="Support Services"/>
    <s v="Financial Services"/>
    <s v="Budget &amp; Accounting"/>
    <s v="Personnel"/>
    <x v="13"/>
    <s v="Administrative leave"/>
    <n v="2059.59"/>
    <n v="51.489750000000008"/>
    <n v="2111.0797500000003"/>
    <n v="1748.81"/>
    <n v="2834.5699999999993"/>
  </r>
  <r>
    <n v="2018"/>
    <s v="5030"/>
    <n v="8618"/>
    <x v="106"/>
    <s v="5030220086185035"/>
    <s v="Environmental Affairs &amp; Conservation"/>
    <s v="Environmental Affairs &amp; Conservation"/>
    <s v="Environmental and Regulatory Services"/>
    <s v="Personnel"/>
    <x v="13"/>
    <s v="Administrative leave"/>
    <n v="511.4"/>
    <n v="12.785"/>
    <n v="524.18499999999995"/>
    <n v="164.78"/>
    <n v="162.56"/>
  </r>
  <r>
    <n v="2018"/>
    <s v="5030"/>
    <n v="8619"/>
    <x v="53"/>
    <s v="5030220086195035"/>
    <s v="Support Services"/>
    <s v="Direct Reports"/>
    <s v="Management Resiliency"/>
    <s v="Personnel"/>
    <x v="13"/>
    <s v="Administrative leave"/>
    <n v="1674.59"/>
    <n v="41.864750000000001"/>
    <n v="1716.4547499999999"/>
    <n v="0"/>
    <n v="0"/>
  </r>
  <r>
    <n v="2018"/>
    <s v="5030"/>
    <n v="8620"/>
    <x v="54"/>
    <s v="5030220086205035"/>
    <s v="Support Services"/>
    <s v="Direct Reports"/>
    <s v="Office of Director"/>
    <s v="Personnel"/>
    <x v="13"/>
    <s v="Administrative leave"/>
    <n v="177.81"/>
    <n v="4.4452500000000006"/>
    <n v="182.25524999999999"/>
    <n v="162.07"/>
    <n v="0"/>
  </r>
  <r>
    <n v="2018"/>
    <s v="5030"/>
    <n v="8621"/>
    <x v="64"/>
    <s v="5030220086215035"/>
    <s v="Support Services"/>
    <s v="Financial Services"/>
    <s v="Budget &amp; Accounting"/>
    <s v="Personnel"/>
    <x v="13"/>
    <s v="Administrative leave"/>
    <n v="6436.5599999999986"/>
    <n v="160.91399999999999"/>
    <n v="6597.4739999999983"/>
    <n v="3341.9799999999996"/>
    <n v="10022.119999999992"/>
  </r>
  <r>
    <n v="2018"/>
    <s v="5030"/>
    <n v="8622"/>
    <x v="65"/>
    <s v="5030220086225035"/>
    <s v="Support Services"/>
    <s v="Direct Reports"/>
    <s v="Facility Management"/>
    <s v="Personnel"/>
    <x v="13"/>
    <s v="Administrative leave"/>
    <n v="512.9"/>
    <n v="12.8225"/>
    <n v="525.72249999999997"/>
    <n v="1559.0200000000002"/>
    <n v="907.4799999999999"/>
  </r>
  <r>
    <n v="2018"/>
    <s v="5030"/>
    <n v="8623"/>
    <x v="66"/>
    <s v="5030220086235035"/>
    <s v="Support Services"/>
    <s v="Direct Reports"/>
    <s v="Facility Management"/>
    <s v="Personnel"/>
    <x v="13"/>
    <s v="Administrative leave"/>
    <n v="10863.210000000003"/>
    <n v="271.58025000000009"/>
    <n v="11134.790250000004"/>
    <n v="580.11"/>
    <n v="1220.28"/>
  </r>
  <r>
    <n v="2018"/>
    <s v="5030"/>
    <n v="8631"/>
    <x v="67"/>
    <s v="5030220086315035"/>
    <s v="Support Services"/>
    <s v="Direct Reports"/>
    <s v="Information Technology"/>
    <s v="Personnel"/>
    <x v="13"/>
    <s v="Administrative leave"/>
    <n v="12776.720000000001"/>
    <n v="319.41800000000006"/>
    <n v="13096.138000000001"/>
    <n v="9143.149999999996"/>
    <n v="27152.849999999991"/>
  </r>
  <r>
    <n v="2018"/>
    <s v="5030"/>
    <n v="8632"/>
    <x v="68"/>
    <s v="5030220086325035"/>
    <s v="Support Services"/>
    <s v="Direct Reports"/>
    <s v="Information Technology"/>
    <s v="Personnel"/>
    <x v="13"/>
    <s v="Administrative leave"/>
    <n v="7896.92"/>
    <n v="197.423"/>
    <n v="8094.3429999999998"/>
    <n v="0"/>
    <n v="0"/>
  </r>
  <r>
    <n v="2018"/>
    <s v="5030"/>
    <n v="8642"/>
    <x v="31"/>
    <s v="5030220086425035"/>
    <s v="Support Services"/>
    <s v="Financial Services"/>
    <s v="Customer Services"/>
    <s v="Personnel"/>
    <x v="13"/>
    <s v="Administrative leave"/>
    <n v="1876.78"/>
    <n v="46.919499999999999"/>
    <n v="1923.6994999999999"/>
    <n v="2225.8300000000004"/>
    <n v="3224.0900000000006"/>
  </r>
  <r>
    <n v="2018"/>
    <s v="5030"/>
    <n v="8645"/>
    <x v="33"/>
    <s v="5030220086455035"/>
    <s v="Support Services"/>
    <s v="Financial Services"/>
    <s v="Customer Services"/>
    <s v="Personnel"/>
    <x v="13"/>
    <s v="Administrative leave"/>
    <n v="13709.609999999999"/>
    <n v="342.74025"/>
    <n v="14052.35025"/>
    <n v="11503.829999999998"/>
    <n v="6711.5200000000013"/>
  </r>
  <r>
    <n v="2018"/>
    <s v="5030"/>
    <n v="8711"/>
    <x v="50"/>
    <s v="5030220087115035"/>
    <s v="Environmental Affairs &amp; Conservation"/>
    <s v="Environmental Affairs &amp; Conservation"/>
    <s v="Public Affairs"/>
    <s v="Personnel"/>
    <x v="13"/>
    <s v="Administrative leave"/>
    <n v="1102.8399999999999"/>
    <n v="27.570999999999998"/>
    <n v="1130.4109999999998"/>
    <n v="1159.95"/>
    <n v="13872.239999999993"/>
  </r>
  <r>
    <n v="2018"/>
    <s v="5030"/>
    <n v="8715"/>
    <x v="63"/>
    <s v="5030220087155035"/>
    <s v="Support Services"/>
    <s v="Financial Services"/>
    <s v="Supply Chain Management"/>
    <s v="Personnel"/>
    <x v="13"/>
    <s v="Administrative leave"/>
    <n v="696.17"/>
    <n v="17.404250000000001"/>
    <n v="713.57425000000001"/>
    <n v="591.6"/>
    <n v="0"/>
  </r>
  <r>
    <n v="2018"/>
    <s v="5030"/>
    <n v="8721"/>
    <x v="55"/>
    <s v="5030220087215035"/>
    <s v="Support Services"/>
    <s v="Direct Reports"/>
    <s v="Human Resource Services"/>
    <s v="Personnel"/>
    <x v="13"/>
    <s v="Administrative leave"/>
    <n v="489.97999999999996"/>
    <n v="12.249499999999999"/>
    <n v="502.22949999999997"/>
    <n v="115.87"/>
    <n v="216.97999999999996"/>
  </r>
  <r>
    <n v="2018"/>
    <s v="5030"/>
    <n v="8722"/>
    <x v="56"/>
    <s v="5030220087225035"/>
    <s v="Support Services"/>
    <s v="Direct Reports"/>
    <s v="Human Resource Services"/>
    <s v="Personnel"/>
    <x v="13"/>
    <s v="Administrative leave"/>
    <n v="1925.01"/>
    <n v="48.125250000000001"/>
    <n v="1973.13525"/>
    <n v="1688.3900000000003"/>
    <n v="1945.6599999999999"/>
  </r>
  <r>
    <n v="2018"/>
    <s v="5030"/>
    <n v="8723"/>
    <x v="57"/>
    <s v="5030220087235035"/>
    <s v="Support Services"/>
    <s v="Direct Reports"/>
    <s v="Human Resource Services"/>
    <s v="Personnel"/>
    <x v="13"/>
    <s v="Administrative leave"/>
    <n v="483.93"/>
    <n v="12.09825"/>
    <n v="496.02825000000001"/>
    <n v="967.93000000000006"/>
    <n v="1839.5200000000002"/>
  </r>
  <r>
    <n v="2018"/>
    <s v="5030"/>
    <n v="8740"/>
    <x v="58"/>
    <s v="5030220087405035"/>
    <s v="Support Services"/>
    <s v="Direct Reports"/>
    <s v="Safety and Tech Training"/>
    <s v="Personnel"/>
    <x v="13"/>
    <s v="Administrative leave"/>
    <n v="1441.96"/>
    <n v="36.048999999999999"/>
    <n v="1478.009"/>
    <n v="1203.94"/>
    <n v="1066.7"/>
  </r>
  <r>
    <n v="2018"/>
    <s v="5020"/>
    <n v="6002"/>
    <x v="0"/>
    <s v="5020220060025036"/>
    <s v="Operations"/>
    <s v="Treatment"/>
    <s v="Treatment Support"/>
    <s v="Personnel"/>
    <x v="14"/>
    <s v="Emergency leave"/>
    <n v="1520.88"/>
    <n v="38.022000000000006"/>
    <n v="1558.902"/>
    <n v="0"/>
    <n v="885.36"/>
  </r>
  <r>
    <n v="2017"/>
    <s v="5020"/>
    <n v="6003"/>
    <x v="1"/>
    <s v="5020220060035036"/>
    <s v="Operations"/>
    <s v="Treatment"/>
    <s v="Treatment Enterprise Asset Management System"/>
    <s v="Personnel"/>
    <x v="14"/>
    <s v="Emergency leave"/>
    <n v="0"/>
    <m/>
    <n v="0"/>
    <n v="272.8"/>
    <n v="0"/>
  </r>
  <r>
    <n v="2018"/>
    <s v="5020"/>
    <n v="6004"/>
    <x v="2"/>
    <s v="5020220060045036"/>
    <s v="Support Services"/>
    <s v="Direct Reports"/>
    <s v="Security Management"/>
    <s v="Personnel"/>
    <x v="14"/>
    <s v="Emergency leave"/>
    <n v="465"/>
    <n v="11.625"/>
    <n v="476.625"/>
    <n v="0"/>
    <n v="654.72"/>
  </r>
  <r>
    <n v="2018"/>
    <s v="5020"/>
    <n v="6021"/>
    <x v="3"/>
    <s v="5020220060215036"/>
    <s v="Operations"/>
    <s v="Treatment"/>
    <s v="Water Treatment"/>
    <s v="Personnel"/>
    <x v="14"/>
    <s v="Emergency leave"/>
    <n v="2655.27"/>
    <n v="66.381749999999997"/>
    <n v="2721.65175"/>
    <n v="2328.1899999999996"/>
    <n v="524.08000000000004"/>
  </r>
  <r>
    <n v="2018"/>
    <s v="5020"/>
    <n v="6022"/>
    <x v="4"/>
    <s v="5020220060225036"/>
    <s v="Operations"/>
    <s v="Treatment"/>
    <s v="Water Treatment"/>
    <s v="Personnel"/>
    <x v="14"/>
    <s v="Emergency leave"/>
    <n v="1647.46"/>
    <n v="41.186500000000002"/>
    <n v="1688.6465000000001"/>
    <n v="825.36"/>
    <n v="1112.9699999999998"/>
  </r>
  <r>
    <n v="2018"/>
    <s v="5020"/>
    <n v="6031"/>
    <x v="5"/>
    <s v="5020220060315036"/>
    <s v="Operations"/>
    <s v="Treatment"/>
    <s v="Water Treatment"/>
    <s v="Personnel"/>
    <x v="14"/>
    <s v="Emergency leave"/>
    <n v="5187.88"/>
    <n v="129.697"/>
    <n v="5317.5770000000002"/>
    <n v="804.24"/>
    <n v="558"/>
  </r>
  <r>
    <n v="2018"/>
    <s v="5020"/>
    <n v="6032"/>
    <x v="6"/>
    <s v="5020220060325036"/>
    <s v="Operations"/>
    <s v="Treatment"/>
    <s v="Water Treatment"/>
    <s v="Personnel"/>
    <x v="14"/>
    <s v="Emergency leave"/>
    <n v="1582.08"/>
    <n v="39.552"/>
    <n v="1621.6319999999998"/>
    <n v="1242.72"/>
    <n v="1866.08"/>
  </r>
  <r>
    <n v="2018"/>
    <s v="5020"/>
    <n v="6042"/>
    <x v="7"/>
    <s v="5020220060425036"/>
    <s v="Operations"/>
    <s v="Treatment"/>
    <s v="Pump Stations &amp; Reservoir Maintenance"/>
    <s v="Personnel"/>
    <x v="14"/>
    <s v="Emergency leave"/>
    <n v="2586.9700000000003"/>
    <n v="64.674250000000015"/>
    <n v="2651.6442500000003"/>
    <n v="3590.3"/>
    <n v="692.97"/>
  </r>
  <r>
    <n v="2016"/>
    <s v="5020"/>
    <n v="6043"/>
    <x v="8"/>
    <s v="5020220060435036"/>
    <s v="Operations"/>
    <s v="Treatment"/>
    <s v="AWU Electrical Services"/>
    <s v="Personnel"/>
    <x v="14"/>
    <s v="Emergency leave"/>
    <n v="0"/>
    <m/>
    <n v="0"/>
    <n v="0"/>
    <n v="3068.2400000000002"/>
  </r>
  <r>
    <n v="2018"/>
    <s v="5020"/>
    <n v="6044"/>
    <x v="9"/>
    <s v="5020220060445036"/>
    <s v="Operations"/>
    <s v="Treatment"/>
    <s v="AWU Instrumentation &amp; Control"/>
    <s v="Personnel"/>
    <x v="14"/>
    <s v="Emergency leave"/>
    <n v="1303.8399999999999"/>
    <n v="32.595999999999997"/>
    <n v="1336.4359999999999"/>
    <n v="1275.3600000000001"/>
    <n v="0"/>
  </r>
  <r>
    <n v="2018"/>
    <s v="5020"/>
    <n v="6045"/>
    <x v="10"/>
    <s v="5020220060455036"/>
    <s v="Operations"/>
    <s v="Treatment"/>
    <s v="Pump Stations &amp; Reservoir Maintenance"/>
    <s v="Personnel"/>
    <x v="14"/>
    <s v="Emergency leave"/>
    <n v="2970.47"/>
    <n v="74.261749999999992"/>
    <n v="3044.7317499999999"/>
    <n v="1826.61"/>
    <n v="922.67"/>
  </r>
  <r>
    <n v="2018"/>
    <s v="5020"/>
    <n v="6047"/>
    <x v="12"/>
    <s v="5020220060475036"/>
    <s v="Operations"/>
    <s v="Treatment"/>
    <s v="Pump Stations &amp; Reservoir Maintenance"/>
    <s v="Personnel"/>
    <x v="14"/>
    <s v="Emergency leave"/>
    <n v="456.72"/>
    <n v="11.418000000000001"/>
    <n v="468.13800000000003"/>
    <n v="0"/>
    <n v="0"/>
  </r>
  <r>
    <n v="2016"/>
    <s v="5020"/>
    <n v="6050"/>
    <x v="13"/>
    <s v="5020220060505036"/>
    <s v="Operations"/>
    <s v="Treatment"/>
    <s v="Laboratory Services"/>
    <s v="Personnel"/>
    <x v="14"/>
    <s v="Emergency leave"/>
    <n v="0"/>
    <m/>
    <n v="0"/>
    <n v="0"/>
    <n v="2076.2400000000002"/>
  </r>
  <r>
    <n v="2018"/>
    <s v="5020"/>
    <n v="6061"/>
    <x v="14"/>
    <s v="5020220060615036"/>
    <s v="Operations"/>
    <s v="Treatment"/>
    <s v="Water Treatment"/>
    <s v="Personnel"/>
    <x v="14"/>
    <s v="Emergency leave"/>
    <n v="1381.46"/>
    <n v="34.536500000000004"/>
    <n v="1415.9965"/>
    <n v="375.22"/>
    <n v="1296.72"/>
  </r>
  <r>
    <n v="2017"/>
    <s v="5020"/>
    <n v="6062"/>
    <x v="15"/>
    <s v="5020220060625036"/>
    <s v="Operations"/>
    <s v="Treatment"/>
    <s v="Water Treatment"/>
    <s v="Personnel"/>
    <x v="14"/>
    <s v="Emergency leave"/>
    <n v="0"/>
    <m/>
    <n v="0"/>
    <n v="1104.96"/>
    <n v="0"/>
  </r>
  <r>
    <n v="2018"/>
    <s v="5020"/>
    <n v="6070"/>
    <x v="16"/>
    <s v="5020220060705036"/>
    <s v="Operations"/>
    <s v="Treatment"/>
    <s v="Process Engineering"/>
    <s v="Personnel"/>
    <x v="14"/>
    <s v="Emergency leave"/>
    <n v="446.16"/>
    <n v="11.154000000000002"/>
    <n v="457.31400000000002"/>
    <n v="316.5"/>
    <n v="741.24"/>
  </r>
  <r>
    <n v="2018"/>
    <s v="5020"/>
    <n v="6211"/>
    <x v="17"/>
    <s v="5020220062115036"/>
    <s v="Operations"/>
    <s v="Pipeline Operations"/>
    <s v="Pipeline Management Services"/>
    <s v="Personnel"/>
    <x v="14"/>
    <s v="Emergency leave"/>
    <n v="1762.92"/>
    <n v="44.073000000000008"/>
    <n v="1806.9930000000002"/>
    <n v="1590.7899999999997"/>
    <n v="806.76"/>
  </r>
  <r>
    <n v="2018"/>
    <s v="5020"/>
    <n v="6212"/>
    <x v="18"/>
    <s v="5020220062125036"/>
    <s v="Operations"/>
    <s v="Pipeline Operations"/>
    <s v="Water Meter Operations"/>
    <s v="Personnel"/>
    <x v="14"/>
    <s v="Emergency leave"/>
    <n v="2649.5600000000004"/>
    <n v="66.239000000000019"/>
    <n v="2715.7990000000004"/>
    <n v="0"/>
    <n v="0"/>
  </r>
  <r>
    <n v="2018"/>
    <s v="5020"/>
    <n v="6213"/>
    <x v="19"/>
    <s v="5020220062135036"/>
    <s v="Operations"/>
    <s v="Pipeline Operations"/>
    <s v="Construction &amp; Rehabilitation Services "/>
    <s v="Personnel"/>
    <x v="14"/>
    <s v="Emergency leave"/>
    <n v="491.52"/>
    <n v="12.288"/>
    <n v="503.80799999999999"/>
    <n v="0"/>
    <n v="0"/>
  </r>
  <r>
    <n v="2018"/>
    <s v="5020"/>
    <n v="6214"/>
    <x v="20"/>
    <s v="5020220062145036"/>
    <s v="Operations"/>
    <s v="Pipeline Operations"/>
    <s v="Pipeline Management Services"/>
    <s v="Personnel"/>
    <x v="14"/>
    <s v="Emergency leave"/>
    <n v="679.68"/>
    <n v="16.992000000000001"/>
    <n v="696.67199999999991"/>
    <n v="568.48"/>
    <n v="246"/>
  </r>
  <r>
    <n v="2018"/>
    <s v="5020"/>
    <n v="6215"/>
    <x v="21"/>
    <s v="5020220062155036"/>
    <s v="Engineering Services"/>
    <s v="Engineering Services"/>
    <s v="Distribution System Engineering"/>
    <s v="Personnel"/>
    <x v="14"/>
    <s v="Emergency leave"/>
    <n v="3932.4"/>
    <n v="98.31"/>
    <n v="4030.71"/>
    <n v="0"/>
    <n v="0"/>
  </r>
  <r>
    <n v="2016"/>
    <s v="5020"/>
    <n v="6218"/>
    <x v="22"/>
    <s v="5020220062185036"/>
    <s v="Operations"/>
    <s v="Pipeline Operations"/>
    <s v="Water Meter Operations"/>
    <s v="Personnel"/>
    <x v="14"/>
    <s v="Emergency leave"/>
    <n v="0"/>
    <m/>
    <n v="0"/>
    <n v="597.36"/>
    <n v="423.6"/>
  </r>
  <r>
    <n v="2016"/>
    <s v="5020"/>
    <n v="6221"/>
    <x v="23"/>
    <s v="5020220062215036"/>
    <s v="Operations"/>
    <s v="Pipeline Operations"/>
    <s v="Distribution System Maintenance"/>
    <s v="Personnel"/>
    <x v="14"/>
    <s v="Emergency leave"/>
    <n v="0"/>
    <m/>
    <n v="0"/>
    <n v="393.08"/>
    <n v="404.16"/>
  </r>
  <r>
    <n v="2018"/>
    <s v="5020"/>
    <n v="6222"/>
    <x v="24"/>
    <s v="5020220062225036"/>
    <s v="Environmental Affairs &amp; Conservation"/>
    <s v="Environmental Affairs &amp; Conservation"/>
    <s v="Special Services"/>
    <s v="Personnel"/>
    <x v="14"/>
    <s v="Emergency leave"/>
    <n v="668.16"/>
    <n v="16.704000000000001"/>
    <n v="684.86399999999992"/>
    <n v="363.6"/>
    <n v="683.28"/>
  </r>
  <r>
    <n v="2018"/>
    <s v="5020"/>
    <n v="6223"/>
    <x v="25"/>
    <s v="5020220062235036"/>
    <s v="Operations"/>
    <s v="Pipeline Operations"/>
    <s v="Distribution System Maintenance"/>
    <s v="Personnel"/>
    <x v="14"/>
    <s v="Emergency leave"/>
    <n v="988.96"/>
    <n v="24.724000000000004"/>
    <n v="1013.6840000000001"/>
    <n v="214.8"/>
    <n v="0"/>
  </r>
  <r>
    <n v="2016"/>
    <s v="5020"/>
    <n v="6225"/>
    <x v="26"/>
    <s v="5020220062255036"/>
    <s v="Operations"/>
    <s v="Pipeline Operations"/>
    <s v="Distribution System Maintenance"/>
    <s v="Personnel"/>
    <x v="14"/>
    <s v="Emergency leave"/>
    <n v="0"/>
    <m/>
    <n v="0"/>
    <n v="3496.56"/>
    <n v="1533.12"/>
  </r>
  <r>
    <n v="2018"/>
    <s v="5020"/>
    <n v="6231"/>
    <x v="28"/>
    <s v="5020220062315036"/>
    <s v="Operations"/>
    <s v="Pipeline Operations"/>
    <s v="Distribution System Maintenance"/>
    <s v="Personnel"/>
    <x v="14"/>
    <s v="Emergency leave"/>
    <n v="2705.9"/>
    <n v="67.647500000000008"/>
    <n v="2773.5475000000001"/>
    <n v="2803"/>
    <n v="3375.39"/>
  </r>
  <r>
    <n v="2018"/>
    <s v="5020"/>
    <n v="6232"/>
    <x v="29"/>
    <s v="5020220062325036"/>
    <s v="Operations"/>
    <s v="Pipeline Operations"/>
    <s v="Distribution System Maintenance"/>
    <s v="Personnel"/>
    <x v="14"/>
    <s v="Emergency leave"/>
    <n v="1193.17"/>
    <n v="29.829250000000002"/>
    <n v="1222.9992500000001"/>
    <n v="0"/>
    <n v="2018.6399999999999"/>
  </r>
  <r>
    <n v="2018"/>
    <s v="5020"/>
    <n v="6241"/>
    <x v="30"/>
    <s v="5020220062415036"/>
    <s v="Operations"/>
    <s v="Pipeline Operations"/>
    <s v="Water Meter Operations"/>
    <s v="Personnel"/>
    <x v="14"/>
    <s v="Emergency leave"/>
    <n v="4691.7299999999996"/>
    <n v="117.29325"/>
    <n v="4809.0232499999993"/>
    <n v="3437.0400000000004"/>
    <n v="2663.2799999999997"/>
  </r>
  <r>
    <n v="2018"/>
    <s v="5020"/>
    <n v="6242"/>
    <x v="31"/>
    <s v="5020220062425036"/>
    <s v="Support Services"/>
    <s v="Financial Services"/>
    <s v="Customer Services"/>
    <s v="Personnel"/>
    <x v="14"/>
    <s v="Emergency leave"/>
    <n v="396.48"/>
    <n v="9.9120000000000008"/>
    <n v="406.392"/>
    <n v="0"/>
    <n v="0"/>
  </r>
  <r>
    <n v="2018"/>
    <s v="5020"/>
    <n v="6245"/>
    <x v="33"/>
    <s v="5020220062455036"/>
    <s v="Support Services"/>
    <s v="Financial Services"/>
    <s v="Customer Services"/>
    <s v="Personnel"/>
    <x v="14"/>
    <s v="Emergency leave"/>
    <n v="736.41"/>
    <n v="18.410250000000001"/>
    <n v="754.82024999999999"/>
    <n v="0"/>
    <n v="262.8"/>
  </r>
  <r>
    <n v="2018"/>
    <s v="5020"/>
    <n v="6248"/>
    <x v="35"/>
    <s v="5020220062485036"/>
    <s v="Support Services"/>
    <s v="Direct Reports"/>
    <s v="Facility Management"/>
    <s v="Personnel"/>
    <x v="14"/>
    <s v="Emergency leave"/>
    <n v="587.31999999999994"/>
    <n v="14.683"/>
    <n v="602.00299999999993"/>
    <n v="340.68"/>
    <n v="0"/>
  </r>
  <r>
    <n v="2016"/>
    <s v="5020"/>
    <n v="6411"/>
    <x v="36"/>
    <s v="5020220064115036"/>
    <s v="Water Resources Management"/>
    <s v="Water Resources Management"/>
    <s v="Systems Planning"/>
    <s v="Personnel"/>
    <x v="14"/>
    <s v="Emergency leave"/>
    <n v="0"/>
    <m/>
    <n v="0"/>
    <n v="0"/>
    <n v="2607.84"/>
  </r>
  <r>
    <n v="2018"/>
    <s v="5020"/>
    <n v="6412"/>
    <x v="37"/>
    <s v="5020220064125036"/>
    <s v="Water Resources Management"/>
    <s v="Water Resources Management"/>
    <s v="Utility Development Svcs"/>
    <s v="Personnel"/>
    <x v="14"/>
    <s v="Emergency leave"/>
    <n v="874.68000000000006"/>
    <n v="21.867000000000004"/>
    <n v="896.54700000000003"/>
    <n v="1044.93"/>
    <n v="383.88"/>
  </r>
  <r>
    <n v="2018"/>
    <s v="5020"/>
    <n v="6414"/>
    <x v="38"/>
    <s v="5020220064145036"/>
    <s v="Water Resources Management"/>
    <s v="Water Resources Management"/>
    <s v="Infrastructure Management "/>
    <s v="Personnel"/>
    <x v="14"/>
    <s v="Emergency leave"/>
    <n v="576.24"/>
    <n v="14.406000000000001"/>
    <n v="590.64599999999996"/>
    <n v="885.15"/>
    <n v="1386.28"/>
  </r>
  <r>
    <n v="2018"/>
    <s v="5020"/>
    <n v="6416"/>
    <x v="39"/>
    <s v="5020220064165036"/>
    <s v="Operations"/>
    <s v="Pipeline Operations"/>
    <s v="Construction &amp; Rehabilitation Services "/>
    <s v="Personnel"/>
    <x v="14"/>
    <s v="Emergency leave"/>
    <n v="1560.81"/>
    <n v="39.020250000000004"/>
    <n v="1599.83025"/>
    <n v="330"/>
    <n v="452.16"/>
  </r>
  <r>
    <n v="2018"/>
    <s v="5020"/>
    <n v="6417"/>
    <x v="40"/>
    <s v="5020220064175036"/>
    <s v="Support Services"/>
    <s v="Direct Reports"/>
    <s v="Information Technology"/>
    <s v="Personnel"/>
    <x v="14"/>
    <s v="Emergency leave"/>
    <n v="423"/>
    <n v="10.575000000000001"/>
    <n v="433.57499999999999"/>
    <n v="948.62"/>
    <n v="336.8"/>
  </r>
  <r>
    <n v="2017"/>
    <s v="5020"/>
    <n v="6420"/>
    <x v="41"/>
    <s v="5020220064205036"/>
    <s v="Engineering Services"/>
    <s v="Engineering Services"/>
    <s v="Facility Engineering"/>
    <s v="Personnel"/>
    <x v="14"/>
    <s v="Emergency leave"/>
    <n v="0"/>
    <m/>
    <n v="0"/>
    <n v="943.68"/>
    <n v="0"/>
  </r>
  <r>
    <n v="2017"/>
    <s v="5020"/>
    <n v="6422"/>
    <x v="42"/>
    <s v="5020220064225036"/>
    <s v="Engineering Services"/>
    <s v="Engineering Services"/>
    <s v="Facility Engineering"/>
    <s v="Personnel"/>
    <x v="14"/>
    <s v="Emergency leave"/>
    <n v="0"/>
    <m/>
    <n v="0"/>
    <n v="1198.32"/>
    <n v="0"/>
  </r>
  <r>
    <n v="2018"/>
    <s v="5020"/>
    <n v="6431"/>
    <x v="43"/>
    <s v="5020220064315036"/>
    <s v="Engineering Services"/>
    <s v="Engineering Services"/>
    <s v="Distribution System Engineering"/>
    <s v="Personnel"/>
    <x v="14"/>
    <s v="Emergency leave"/>
    <n v="271.8"/>
    <n v="6.7950000000000008"/>
    <n v="278.59500000000003"/>
    <n v="754.56"/>
    <n v="169.28"/>
  </r>
  <r>
    <n v="2018"/>
    <s v="5020"/>
    <n v="6440"/>
    <x v="44"/>
    <s v="5020220064405036"/>
    <s v="Engineering Services"/>
    <s v="Engineering Services"/>
    <s v="Collection System Engineering"/>
    <s v="Personnel"/>
    <x v="14"/>
    <s v="Emergency leave"/>
    <n v="1060.56"/>
    <n v="26.513999999999999"/>
    <n v="1087.0739999999998"/>
    <n v="1072.08"/>
    <n v="0"/>
  </r>
  <r>
    <n v="2018"/>
    <s v="5020"/>
    <n v="6606"/>
    <x v="45"/>
    <s v="5020220066065036"/>
    <s v="Environmental Affairs &amp; Conservation"/>
    <s v="Environmental Affairs &amp; Conservation"/>
    <s v="Wildland Conservation"/>
    <s v="Personnel"/>
    <x v="14"/>
    <s v="Emergency leave"/>
    <n v="462.6"/>
    <n v="11.565000000000001"/>
    <n v="474.16500000000002"/>
    <n v="868.21999999999991"/>
    <n v="606.28"/>
  </r>
  <r>
    <n v="2018"/>
    <s v="5020"/>
    <n v="6607"/>
    <x v="46"/>
    <s v="5020220066075036"/>
    <s v="Environmental Affairs &amp; Conservation"/>
    <s v="Environmental Affairs &amp; Conservation"/>
    <s v="Wildland Conservation"/>
    <s v="Personnel"/>
    <x v="14"/>
    <s v="Emergency leave"/>
    <n v="462.6"/>
    <n v="11.565000000000001"/>
    <n v="474.16500000000002"/>
    <n v="868.21999999999991"/>
    <n v="606.28"/>
  </r>
  <r>
    <n v="2018"/>
    <s v="5020"/>
    <n v="6608"/>
    <x v="47"/>
    <s v="5020220066085036"/>
    <s v="Environmental Affairs &amp; Conservation"/>
    <s v="Environmental Affairs &amp; Conservation"/>
    <s v="Environmental and Regulatory Services"/>
    <s v="Personnel"/>
    <x v="14"/>
    <s v="Emergency leave"/>
    <n v="1403"/>
    <n v="35.075000000000003"/>
    <n v="1438.075"/>
    <n v="0"/>
    <n v="406.12"/>
  </r>
  <r>
    <n v="2018"/>
    <s v="5020"/>
    <n v="6609"/>
    <x v="48"/>
    <s v="5020220066095036"/>
    <s v="Support Services"/>
    <s v="Direct Reports"/>
    <s v="Internal Audit"/>
    <s v="Personnel"/>
    <x v="14"/>
    <s v="Emergency leave"/>
    <n v="232.32"/>
    <n v="5.8079999999999998"/>
    <n v="238.12799999999999"/>
    <n v="0"/>
    <n v="263.27999999999997"/>
  </r>
  <r>
    <n v="2017"/>
    <s v="5020"/>
    <n v="6610"/>
    <x v="49"/>
    <s v="5020220066105036"/>
    <s v="Support Services"/>
    <s v="Direct Reports"/>
    <s v="Office of Director"/>
    <s v="Personnel"/>
    <x v="14"/>
    <s v="Emergency leave"/>
    <n v="0"/>
    <m/>
    <n v="0"/>
    <n v="296.88"/>
    <n v="0"/>
  </r>
  <r>
    <n v="2016"/>
    <s v="5020"/>
    <n v="6611"/>
    <x v="50"/>
    <s v="5020220066115036"/>
    <s v="Environmental Affairs &amp; Conservation"/>
    <s v="Environmental Affairs &amp; Conservation"/>
    <s v="Public Affairs"/>
    <s v="Personnel"/>
    <x v="14"/>
    <s v="Emergency leave"/>
    <n v="0"/>
    <m/>
    <n v="0"/>
    <n v="0"/>
    <n v="561.6"/>
  </r>
  <r>
    <n v="2018"/>
    <s v="5020"/>
    <n v="6613"/>
    <x v="51"/>
    <s v="5020220066135036"/>
    <s v="Support Services"/>
    <s v="Financial Services"/>
    <s v="Supply Chain Management"/>
    <s v="Personnel"/>
    <x v="14"/>
    <s v="Emergency leave"/>
    <n v="320.74"/>
    <n v="8.0185000000000013"/>
    <n v="328.75850000000003"/>
    <n v="1073.6799999999998"/>
    <n v="0"/>
  </r>
  <r>
    <n v="2018"/>
    <s v="5020"/>
    <n v="6615"/>
    <x v="52"/>
    <s v="5020220066155036"/>
    <s v="Support Services"/>
    <s v="Financial Services"/>
    <s v="Budget &amp; Accounting"/>
    <s v="Personnel"/>
    <x v="14"/>
    <s v="Emergency leave"/>
    <n v="294.83999999999997"/>
    <n v="7.3709999999999996"/>
    <n v="302.21099999999996"/>
    <n v="0"/>
    <n v="0"/>
  </r>
  <r>
    <n v="2018"/>
    <s v="5020"/>
    <n v="6619"/>
    <x v="53"/>
    <s v="5020220066195036"/>
    <s v="Support Services"/>
    <s v="Direct Reports"/>
    <s v="Management Resiliency"/>
    <s v="Personnel"/>
    <x v="14"/>
    <s v="Emergency leave"/>
    <n v="345.1"/>
    <n v="8.6275000000000013"/>
    <n v="353.72750000000002"/>
    <n v="0"/>
    <n v="0"/>
  </r>
  <r>
    <n v="2018"/>
    <s v="5020"/>
    <n v="6620"/>
    <x v="54"/>
    <s v="5020220066205036"/>
    <s v="Support Services"/>
    <s v="Direct Reports"/>
    <s v="Office of Director"/>
    <s v="Personnel"/>
    <x v="14"/>
    <s v="Emergency leave"/>
    <n v="338.4"/>
    <n v="8.4599999999999991"/>
    <n v="346.85999999999996"/>
    <n v="0"/>
    <n v="0"/>
  </r>
  <r>
    <n v="2018"/>
    <s v="5020"/>
    <n v="6621"/>
    <x v="55"/>
    <s v="5020220066215036"/>
    <s v="Support Services"/>
    <s v="Direct Reports"/>
    <s v="Human Resource Services"/>
    <s v="Personnel"/>
    <x v="14"/>
    <s v="Emergency leave"/>
    <n v="362.92"/>
    <n v="9.0730000000000004"/>
    <n v="371.99299999999999"/>
    <n v="0"/>
    <n v="0"/>
  </r>
  <r>
    <n v="2018"/>
    <s v="5020"/>
    <n v="6622"/>
    <x v="56"/>
    <s v="5020220066225036"/>
    <s v="Support Services"/>
    <s v="Direct Reports"/>
    <s v="Human Resource Services"/>
    <s v="Personnel"/>
    <x v="14"/>
    <s v="Emergency leave"/>
    <n v="563.16"/>
    <n v="14.079000000000001"/>
    <n v="577.23899999999992"/>
    <n v="854.04"/>
    <n v="357.6"/>
  </r>
  <r>
    <n v="2017"/>
    <s v="5020"/>
    <n v="6623"/>
    <x v="57"/>
    <s v="5020220066235036"/>
    <s v="Support Services"/>
    <s v="Direct Reports"/>
    <s v="Human Resource Services"/>
    <s v="Personnel"/>
    <x v="14"/>
    <s v="Emergency leave"/>
    <n v="0"/>
    <m/>
    <n v="0"/>
    <n v="389.88"/>
    <n v="0"/>
  </r>
  <r>
    <n v="2018"/>
    <s v="5020"/>
    <n v="6640"/>
    <x v="58"/>
    <s v="5020220066405036"/>
    <s v="Support Services"/>
    <s v="Direct Reports"/>
    <s v="Safety and Tech Training"/>
    <s v="Personnel"/>
    <x v="14"/>
    <s v="Emergency leave"/>
    <n v="253.12"/>
    <n v="6.3280000000000003"/>
    <n v="259.44799999999998"/>
    <n v="464.16"/>
    <n v="518.28"/>
  </r>
  <r>
    <n v="2016"/>
    <s v="5020"/>
    <n v="6711"/>
    <x v="60"/>
    <s v="5020220067115036"/>
    <s v="Support Services"/>
    <s v="Financial Services"/>
    <s v="Financial Management"/>
    <s v="Personnel"/>
    <x v="14"/>
    <s v="Emergency leave"/>
    <n v="0"/>
    <m/>
    <n v="0"/>
    <n v="420.36"/>
    <n v="312.15999999999997"/>
  </r>
  <r>
    <n v="2018"/>
    <s v="5020"/>
    <n v="6712"/>
    <x v="61"/>
    <s v="5020220067125036"/>
    <s v="Support Services"/>
    <s v="Financial Services"/>
    <s v="Financial Management"/>
    <s v="Personnel"/>
    <x v="14"/>
    <s v="Emergency leave"/>
    <n v="607.48"/>
    <n v="15.187000000000001"/>
    <n v="622.66700000000003"/>
    <n v="479.76"/>
    <n v="1061.76"/>
  </r>
  <r>
    <n v="2018"/>
    <s v="5020"/>
    <n v="6714"/>
    <x v="62"/>
    <s v="5020220067145036"/>
    <s v="Support Services"/>
    <s v="Financial Services"/>
    <s v="Supply Chain Management"/>
    <s v="Personnel"/>
    <x v="14"/>
    <s v="Emergency leave"/>
    <n v="674.6400000000001"/>
    <n v="16.866000000000003"/>
    <n v="691.50600000000009"/>
    <n v="0"/>
    <n v="0"/>
  </r>
  <r>
    <n v="2016"/>
    <s v="5020"/>
    <n v="6721"/>
    <x v="64"/>
    <s v="5020220067215036"/>
    <s v="Support Services"/>
    <s v="Financial Services"/>
    <s v="Budget &amp; Accounting"/>
    <s v="Personnel"/>
    <x v="14"/>
    <s v="Emergency leave"/>
    <n v="0"/>
    <m/>
    <n v="0"/>
    <n v="0"/>
    <n v="642.36"/>
  </r>
  <r>
    <n v="2017"/>
    <s v="5020"/>
    <n v="6722"/>
    <x v="65"/>
    <s v="5020220067225036"/>
    <s v="Support Services"/>
    <s v="Direct Reports"/>
    <s v="Facility Management"/>
    <s v="Personnel"/>
    <x v="14"/>
    <s v="Emergency leave"/>
    <n v="0"/>
    <m/>
    <n v="0"/>
    <n v="570.6"/>
    <n v="0"/>
  </r>
  <r>
    <n v="2016"/>
    <s v="5020"/>
    <n v="6723"/>
    <x v="66"/>
    <s v="5020220067235036"/>
    <s v="Support Services"/>
    <s v="Direct Reports"/>
    <s v="Facility Management"/>
    <s v="Personnel"/>
    <x v="14"/>
    <s v="Emergency leave"/>
    <n v="0"/>
    <m/>
    <n v="0"/>
    <n v="240.36"/>
    <n v="440.46"/>
  </r>
  <r>
    <n v="2018"/>
    <s v="5020"/>
    <n v="6731"/>
    <x v="67"/>
    <s v="5020220067315036"/>
    <s v="Support Services"/>
    <s v="Direct Reports"/>
    <s v="Information Technology"/>
    <s v="Personnel"/>
    <x v="14"/>
    <s v="Emergency leave"/>
    <n v="675.88"/>
    <n v="16.897000000000002"/>
    <n v="692.77700000000004"/>
    <n v="572.52"/>
    <n v="2503.8000000000002"/>
  </r>
  <r>
    <n v="2018"/>
    <s v="5020"/>
    <n v="6732"/>
    <x v="68"/>
    <s v="5020220067325036"/>
    <s v="Support Services"/>
    <s v="Direct Reports"/>
    <s v="Information Technology"/>
    <s v="Personnel"/>
    <x v="14"/>
    <s v="Emergency leave"/>
    <n v="568.79999999999995"/>
    <n v="14.219999999999999"/>
    <n v="583.02"/>
    <n v="0"/>
    <n v="0"/>
  </r>
  <r>
    <n v="2018"/>
    <s v="5020"/>
    <n v="6805"/>
    <x v="69"/>
    <s v="5020220068055036"/>
    <s v="Environmental Affairs &amp; Conservation"/>
    <s v="Environmental Affairs &amp; Conservation"/>
    <s v="Water Conservation"/>
    <s v="Personnel"/>
    <x v="14"/>
    <s v="Emergency leave"/>
    <n v="2900.88"/>
    <n v="72.522000000000006"/>
    <n v="2973.402"/>
    <n v="2107.7999999999997"/>
    <n v="1612.56"/>
  </r>
  <r>
    <n v="2018"/>
    <s v="5020"/>
    <n v="7733"/>
    <x v="70"/>
    <s v="5020220077335036"/>
    <s v="Water Resources Management"/>
    <s v="Water Resources Management"/>
    <s v="Utility Development Svcs"/>
    <s v="Personnel"/>
    <x v="14"/>
    <s v="Emergency leave"/>
    <n v="948.24"/>
    <n v="23.706000000000003"/>
    <n v="971.94600000000003"/>
    <n v="861.84"/>
    <n v="0"/>
  </r>
  <r>
    <n v="2017"/>
    <s v="5030"/>
    <n v="7733"/>
    <x v="70"/>
    <s v="5030220077335036"/>
    <s v="Water Resources Management"/>
    <s v="Water Resources Management"/>
    <s v="Utility Development Svcs"/>
    <s v="Personnel"/>
    <x v="14"/>
    <s v="Emergency leave"/>
    <n v="0"/>
    <m/>
    <n v="0"/>
    <n v="861.84"/>
    <n v="0"/>
  </r>
  <r>
    <n v="2017"/>
    <s v="5020"/>
    <n v="7749"/>
    <x v="72"/>
    <s v="5020220077495036"/>
    <s v="Environmental Affairs &amp; Conservation"/>
    <s v="Environmental Affairs &amp; Conservation"/>
    <s v="Special Services"/>
    <s v="Personnel"/>
    <x v="14"/>
    <s v="Emergency leave"/>
    <n v="0"/>
    <m/>
    <n v="0"/>
    <n v="363.6"/>
    <n v="0"/>
  </r>
  <r>
    <n v="2016"/>
    <s v="5020"/>
    <n v="7763"/>
    <x v="73"/>
    <s v="5020220077635036"/>
    <s v="Support Services"/>
    <s v="Financial Services"/>
    <s v="Customer Services"/>
    <s v="Personnel"/>
    <x v="14"/>
    <s v="Emergency leave"/>
    <n v="0"/>
    <m/>
    <n v="0"/>
    <n v="0"/>
    <n v="140"/>
  </r>
  <r>
    <n v="2016"/>
    <s v="5030"/>
    <n v="7763"/>
    <x v="73"/>
    <s v="5030220077635036"/>
    <s v="Support Services"/>
    <s v="Financial Services"/>
    <s v="Customer Services"/>
    <s v="Personnel"/>
    <x v="14"/>
    <s v="Emergency leave"/>
    <n v="0"/>
    <m/>
    <n v="0"/>
    <n v="0"/>
    <n v="140"/>
  </r>
  <r>
    <n v="2016"/>
    <s v="5030"/>
    <n v="8002"/>
    <x v="74"/>
    <s v="5030220080025036"/>
    <s v="Operations"/>
    <s v="Treatment"/>
    <s v="Treatment Support"/>
    <s v="Personnel"/>
    <x v="14"/>
    <s v="Emergency leave"/>
    <n v="0"/>
    <m/>
    <n v="0"/>
    <n v="0"/>
    <n v="885.36"/>
  </r>
  <r>
    <n v="2018"/>
    <s v="5030"/>
    <n v="8003"/>
    <x v="75"/>
    <s v="5030220080035036"/>
    <s v="Operations"/>
    <s v="Treatment"/>
    <s v="Treatment Enterprise Asset Management System"/>
    <s v="Personnel"/>
    <x v="14"/>
    <s v="Emergency leave"/>
    <n v="601.6"/>
    <n v="15.040000000000001"/>
    <n v="616.64"/>
    <n v="0"/>
    <n v="0"/>
  </r>
  <r>
    <n v="2018"/>
    <s v="5030"/>
    <n v="8004"/>
    <x v="2"/>
    <s v="5030220080045036"/>
    <s v="Support Services"/>
    <s v="Direct Reports"/>
    <s v="Security Management"/>
    <s v="Personnel"/>
    <x v="14"/>
    <s v="Emergency leave"/>
    <n v="465"/>
    <n v="11.625"/>
    <n v="476.625"/>
    <n v="0"/>
    <n v="654.72"/>
  </r>
  <r>
    <n v="2018"/>
    <s v="5030"/>
    <n v="8011"/>
    <x v="76"/>
    <s v="5030220080115036"/>
    <s v="Operations"/>
    <s v="Treatment"/>
    <s v="Wastewater Treatment"/>
    <s v="Personnel"/>
    <x v="14"/>
    <s v="Emergency leave"/>
    <n v="1282.73"/>
    <n v="32.068249999999999"/>
    <n v="1314.7982500000001"/>
    <n v="3768.12"/>
    <n v="1438.8000000000002"/>
  </r>
  <r>
    <n v="2018"/>
    <s v="5030"/>
    <n v="8012"/>
    <x v="77"/>
    <s v="5030220080125036"/>
    <s v="Operations"/>
    <s v="Treatment"/>
    <s v="Wastewater Treatment"/>
    <s v="Personnel"/>
    <x v="14"/>
    <s v="Emergency leave"/>
    <n v="1837.69"/>
    <n v="45.942250000000001"/>
    <n v="1883.6322500000001"/>
    <n v="4090.7700000000004"/>
    <n v="4031.92"/>
  </r>
  <r>
    <n v="2017"/>
    <s v="5030"/>
    <n v="8021"/>
    <x v="78"/>
    <s v="5030220080215036"/>
    <s v="Operations"/>
    <s v="Treatment"/>
    <s v="Lift Stations and Remote Facilities"/>
    <s v="Personnel"/>
    <x v="14"/>
    <s v="Emergency leave"/>
    <n v="0"/>
    <m/>
    <n v="0"/>
    <n v="859.44"/>
    <n v="0"/>
  </r>
  <r>
    <n v="2018"/>
    <s v="5030"/>
    <n v="8031"/>
    <x v="79"/>
    <s v="5030220080315036"/>
    <s v="Operations"/>
    <s v="Treatment"/>
    <s v="Wastewater Treatment"/>
    <s v="Personnel"/>
    <x v="14"/>
    <s v="Emergency leave"/>
    <n v="1767.48"/>
    <n v="44.187000000000005"/>
    <n v="1811.6669999999999"/>
    <n v="1513.2399999999998"/>
    <n v="2093.88"/>
  </r>
  <r>
    <n v="2018"/>
    <s v="5030"/>
    <n v="8032"/>
    <x v="80"/>
    <s v="5030220080325036"/>
    <s v="Operations"/>
    <s v="Treatment"/>
    <s v="Wastewater Treatment"/>
    <s v="Personnel"/>
    <x v="14"/>
    <s v="Emergency leave"/>
    <n v="277.76"/>
    <n v="6.944"/>
    <n v="284.70400000000001"/>
    <n v="1433.52"/>
    <n v="681.36"/>
  </r>
  <r>
    <n v="2018"/>
    <s v="5030"/>
    <n v="8033"/>
    <x v="81"/>
    <s v="5030220080335036"/>
    <s v="Operations"/>
    <s v="Treatment"/>
    <s v="Wastewater Treatment"/>
    <s v="Personnel"/>
    <x v="14"/>
    <s v="Emergency leave"/>
    <n v="687.3"/>
    <n v="17.182500000000001"/>
    <n v="704.48249999999996"/>
    <n v="1225.68"/>
    <n v="0"/>
  </r>
  <r>
    <n v="2018"/>
    <s v="5030"/>
    <n v="8043"/>
    <x v="82"/>
    <s v="5030220080435036"/>
    <s v="Operations"/>
    <s v="Treatment"/>
    <s v="AWU Electrical Services"/>
    <s v="Personnel"/>
    <x v="14"/>
    <s v="Emergency leave"/>
    <n v="2593.6200000000003"/>
    <n v="64.840500000000006"/>
    <n v="2658.4605000000001"/>
    <n v="0"/>
    <n v="3045.04"/>
  </r>
  <r>
    <n v="2018"/>
    <s v="5030"/>
    <n v="8044"/>
    <x v="83"/>
    <s v="5030220080445036"/>
    <s v="Operations"/>
    <s v="Treatment"/>
    <s v="AWU Instrumentation &amp; Control"/>
    <s v="Personnel"/>
    <x v="14"/>
    <s v="Emergency leave"/>
    <n v="370.13"/>
    <n v="9.2532499999999995"/>
    <n v="379.38324999999998"/>
    <n v="2312.88"/>
    <n v="1672.08"/>
  </r>
  <r>
    <n v="2018"/>
    <s v="5030"/>
    <n v="8051"/>
    <x v="84"/>
    <s v="5030220080515036"/>
    <s v="Operations"/>
    <s v="Treatment"/>
    <s v="Wastewater Treatment"/>
    <s v="Personnel"/>
    <x v="14"/>
    <s v="Emergency leave"/>
    <n v="504.06"/>
    <n v="12.601500000000001"/>
    <n v="516.66150000000005"/>
    <n v="2118.7800000000002"/>
    <n v="0"/>
  </r>
  <r>
    <n v="2018"/>
    <s v="5030"/>
    <n v="8052"/>
    <x v="85"/>
    <s v="5030220080525036"/>
    <s v="Operations"/>
    <s v="Treatment"/>
    <s v="Wastewater Treatment"/>
    <s v="Personnel"/>
    <x v="14"/>
    <s v="Emergency leave"/>
    <n v="1447.38"/>
    <n v="36.184500000000007"/>
    <n v="1483.5645000000002"/>
    <n v="1183.44"/>
    <n v="1293.8400000000001"/>
  </r>
  <r>
    <n v="2018"/>
    <s v="5030"/>
    <n v="8053"/>
    <x v="86"/>
    <s v="5030220080535036"/>
    <s v="Operations"/>
    <s v="Treatment"/>
    <s v="Lift Stations and Remote Facilities"/>
    <s v="Personnel"/>
    <x v="14"/>
    <s v="Emergency leave"/>
    <n v="4225.62"/>
    <n v="105.6405"/>
    <n v="4331.2605000000003"/>
    <n v="4027.81"/>
    <n v="3410.75"/>
  </r>
  <r>
    <n v="2016"/>
    <s v="5030"/>
    <n v="8061"/>
    <x v="87"/>
    <s v="5030220080615036"/>
    <s v="Operations"/>
    <s v="Treatment"/>
    <s v="Laboratory Services"/>
    <s v="Personnel"/>
    <x v="14"/>
    <s v="Emergency leave"/>
    <n v="0"/>
    <m/>
    <n v="0"/>
    <n v="0"/>
    <n v="505.78000000000003"/>
  </r>
  <r>
    <n v="2018"/>
    <s v="5030"/>
    <n v="8063"/>
    <x v="88"/>
    <s v="5030220080635036"/>
    <s v="Operations"/>
    <s v="Treatment"/>
    <s v="Laboratory Services"/>
    <s v="Personnel"/>
    <x v="14"/>
    <s v="Emergency leave"/>
    <n v="702"/>
    <n v="17.55"/>
    <n v="719.55"/>
    <n v="0"/>
    <n v="1048.3699999999999"/>
  </r>
  <r>
    <n v="2018"/>
    <s v="5030"/>
    <n v="8070"/>
    <x v="89"/>
    <s v="5030220080705036"/>
    <s v="Operations"/>
    <s v="Treatment"/>
    <s v="Process Engineering"/>
    <s v="Personnel"/>
    <x v="14"/>
    <s v="Emergency leave"/>
    <n v="446.16"/>
    <n v="11.154000000000002"/>
    <n v="457.31400000000002"/>
    <n v="316.5"/>
    <n v="1690.92"/>
  </r>
  <r>
    <n v="2017"/>
    <s v="5030"/>
    <n v="8212"/>
    <x v="90"/>
    <s v="5030220082125036"/>
    <s v="Operations"/>
    <s v="Pipeline Operations"/>
    <s v="Water Meter Operations"/>
    <s v="Personnel"/>
    <x v="14"/>
    <s v="Emergency leave"/>
    <n v="0"/>
    <m/>
    <n v="0"/>
    <n v="304.56"/>
    <n v="0"/>
  </r>
  <r>
    <n v="2018"/>
    <s v="5030"/>
    <n v="8214"/>
    <x v="91"/>
    <s v="5030220082145036"/>
    <s v="Operations"/>
    <s v="Pipeline Operations"/>
    <s v="Pipeline Management Services"/>
    <s v="Personnel"/>
    <x v="14"/>
    <s v="Emergency leave"/>
    <n v="679.68"/>
    <n v="16.992000000000001"/>
    <n v="696.67199999999991"/>
    <n v="568.48"/>
    <n v="246"/>
  </r>
  <r>
    <n v="2018"/>
    <s v="5030"/>
    <n v="8217"/>
    <x v="92"/>
    <s v="5030220082175036"/>
    <s v="Operations"/>
    <s v="Pipeline Operations"/>
    <s v="Pipeline Management Services"/>
    <s v="Personnel"/>
    <x v="14"/>
    <s v="Emergency leave"/>
    <n v="1762.9199999999998"/>
    <n v="44.073"/>
    <n v="1806.9929999999999"/>
    <n v="1459.9299999999998"/>
    <n v="806.76"/>
  </r>
  <r>
    <n v="2018"/>
    <s v="5030"/>
    <n v="8218"/>
    <x v="93"/>
    <s v="5030220082185036"/>
    <s v="Operations"/>
    <s v="Pipeline Operations"/>
    <s v="Construction &amp; Rehabilitation Services "/>
    <s v="Personnel"/>
    <x v="14"/>
    <s v="Emergency leave"/>
    <n v="1657.2"/>
    <n v="41.430000000000007"/>
    <n v="1698.63"/>
    <n v="0"/>
    <n v="335.49"/>
  </r>
  <r>
    <n v="2018"/>
    <s v="5030"/>
    <n v="8221"/>
    <x v="94"/>
    <s v="5030220082215036"/>
    <s v="Environmental Affairs &amp; Conservation"/>
    <s v="Environmental Affairs &amp; Conservation"/>
    <s v="Special Services"/>
    <s v="Personnel"/>
    <x v="14"/>
    <s v="Emergency leave"/>
    <n v="1392.72"/>
    <n v="34.818000000000005"/>
    <n v="1427.538"/>
    <n v="588.6"/>
    <n v="2047.55"/>
  </r>
  <r>
    <n v="2018"/>
    <s v="5030"/>
    <n v="8231"/>
    <x v="95"/>
    <s v="5030220082315036"/>
    <s v="Operations"/>
    <s v="Pipeline Operations"/>
    <s v="Construction &amp; Rehabilitation Services "/>
    <s v="Personnel"/>
    <x v="14"/>
    <s v="Emergency leave"/>
    <n v="1526.97"/>
    <n v="38.174250000000001"/>
    <n v="1565.1442500000001"/>
    <n v="5723.369999999999"/>
    <n v="3129.8300000000004"/>
  </r>
  <r>
    <n v="2016"/>
    <s v="5030"/>
    <n v="8243"/>
    <x v="96"/>
    <s v="5030220082435036"/>
    <s v="Operations"/>
    <s v="Pipeline Operations"/>
    <s v="Construction &amp; Rehabilitation Services "/>
    <s v="Personnel"/>
    <x v="14"/>
    <s v="Emergency leave"/>
    <n v="0"/>
    <m/>
    <n v="0"/>
    <n v="1295.95"/>
    <n v="1132.1299999999999"/>
  </r>
  <r>
    <n v="2018"/>
    <s v="5030"/>
    <n v="8248"/>
    <x v="35"/>
    <s v="5030220082485036"/>
    <s v="Support Services"/>
    <s v="Direct Reports"/>
    <s v="Facility Management"/>
    <s v="Personnel"/>
    <x v="14"/>
    <s v="Emergency leave"/>
    <n v="587.31999999999994"/>
    <n v="14.683"/>
    <n v="602.00299999999993"/>
    <n v="340.68"/>
    <n v="0"/>
  </r>
  <r>
    <n v="2018"/>
    <s v="5030"/>
    <n v="8410"/>
    <x v="97"/>
    <s v="5030220084105036"/>
    <s v="Operations"/>
    <s v="Pipeline Operations"/>
    <s v="Construction &amp; Rehabilitation Services "/>
    <s v="Personnel"/>
    <x v="14"/>
    <s v="Emergency leave"/>
    <n v="3381.9399999999996"/>
    <n v="84.54849999999999"/>
    <n v="3466.4884999999995"/>
    <n v="1400.89"/>
    <n v="891.35000000000014"/>
  </r>
  <r>
    <n v="2016"/>
    <s v="5030"/>
    <n v="8411"/>
    <x v="36"/>
    <s v="5030220084115036"/>
    <s v="Water Resources Management"/>
    <s v="Water Resources Management"/>
    <s v="Systems Planning"/>
    <s v="Personnel"/>
    <x v="14"/>
    <s v="Emergency leave"/>
    <n v="0"/>
    <m/>
    <n v="0"/>
    <n v="0"/>
    <n v="1317.3999999999999"/>
  </r>
  <r>
    <n v="2018"/>
    <s v="5030"/>
    <n v="8412"/>
    <x v="37"/>
    <s v="5030220084125036"/>
    <s v="Water Resources Management"/>
    <s v="Water Resources Management"/>
    <s v="Utility Development Svcs"/>
    <s v="Personnel"/>
    <x v="14"/>
    <s v="Emergency leave"/>
    <n v="1869.2"/>
    <n v="46.730000000000004"/>
    <n v="1915.93"/>
    <n v="1263.3900000000001"/>
    <n v="1585.4"/>
  </r>
  <r>
    <n v="2018"/>
    <s v="5030"/>
    <n v="8414"/>
    <x v="38"/>
    <s v="5030220084145036"/>
    <s v="Water Resources Management"/>
    <s v="Water Resources Management"/>
    <s v="Infrastructure Management "/>
    <s v="Personnel"/>
    <x v="14"/>
    <s v="Emergency leave"/>
    <n v="576.24"/>
    <n v="14.406000000000001"/>
    <n v="590.64599999999996"/>
    <n v="885.15"/>
    <n v="1386.28"/>
  </r>
  <r>
    <n v="2018"/>
    <s v="5030"/>
    <n v="8417"/>
    <x v="40"/>
    <s v="5030220084175036"/>
    <s v="Support Services"/>
    <s v="Direct Reports"/>
    <s v="Information Technology"/>
    <s v="Personnel"/>
    <x v="14"/>
    <s v="Emergency leave"/>
    <n v="423"/>
    <n v="10.575000000000001"/>
    <n v="433.57499999999999"/>
    <n v="948.6099999999999"/>
    <n v="336.8"/>
  </r>
  <r>
    <n v="2018"/>
    <s v="5030"/>
    <n v="8420"/>
    <x v="99"/>
    <s v="5030220084205036"/>
    <s v="Engineering Services"/>
    <s v="Engineering Services"/>
    <s v="Facility Engineering"/>
    <s v="Personnel"/>
    <x v="14"/>
    <s v="Emergency leave"/>
    <n v="1297.1999999999998"/>
    <n v="32.43"/>
    <n v="1329.6299999999999"/>
    <n v="1167.1199999999999"/>
    <n v="0"/>
  </r>
  <r>
    <n v="2017"/>
    <s v="5030"/>
    <n v="8422"/>
    <x v="100"/>
    <s v="5030220084225036"/>
    <s v="Engineering Services"/>
    <s v="Engineering Services"/>
    <s v="Facility Engineering"/>
    <s v="Personnel"/>
    <x v="14"/>
    <s v="Emergency leave"/>
    <n v="0"/>
    <m/>
    <n v="0"/>
    <n v="1023.5999999999999"/>
    <n v="0"/>
  </r>
  <r>
    <n v="2018"/>
    <s v="5030"/>
    <n v="8431"/>
    <x v="43"/>
    <s v="5030220084315036"/>
    <s v="Engineering Services"/>
    <s v="Engineering Services"/>
    <s v="Distribution System Engineering"/>
    <s v="Personnel"/>
    <x v="14"/>
    <s v="Emergency leave"/>
    <n v="271.8"/>
    <n v="6.7950000000000008"/>
    <n v="278.59500000000003"/>
    <n v="754.56"/>
    <n v="169.28"/>
  </r>
  <r>
    <n v="2018"/>
    <s v="5030"/>
    <n v="8440"/>
    <x v="101"/>
    <s v="5030220084405036"/>
    <s v="Engineering Services"/>
    <s v="Engineering Services"/>
    <s v="Collection System Engineering"/>
    <s v="Personnel"/>
    <x v="14"/>
    <s v="Emergency leave"/>
    <n v="1494.54"/>
    <n v="37.363500000000002"/>
    <n v="1531.9034999999999"/>
    <n v="809.28"/>
    <n v="2165.12"/>
  </r>
  <r>
    <n v="2018"/>
    <s v="5030"/>
    <n v="8442"/>
    <x v="102"/>
    <s v="5030220084425036"/>
    <s v="Operations"/>
    <s v="Pipeline Operations"/>
    <s v="Collection System Services"/>
    <s v="Personnel"/>
    <x v="14"/>
    <s v="Emergency leave"/>
    <n v="4369.3500000000004"/>
    <n v="109.23375000000001"/>
    <n v="4478.5837500000007"/>
    <n v="1889.04"/>
    <n v="2404.5600000000004"/>
  </r>
  <r>
    <n v="2018"/>
    <s v="5030"/>
    <n v="8447"/>
    <x v="104"/>
    <s v="5030220084475036"/>
    <s v="Operations"/>
    <s v="Pipeline Operations"/>
    <s v="Collection System Services"/>
    <s v="Personnel"/>
    <x v="14"/>
    <s v="Emergency leave"/>
    <n v="3435.7200000000003"/>
    <n v="85.893000000000015"/>
    <n v="3521.6130000000003"/>
    <n v="1339.2"/>
    <n v="397.44"/>
  </r>
  <r>
    <n v="2018"/>
    <s v="5030"/>
    <n v="8607"/>
    <x v="105"/>
    <s v="5030220086075036"/>
    <s v="Environmental Affairs &amp; Conservation"/>
    <s v="Environmental Affairs &amp; Conservation"/>
    <s v="Environmental and Regulatory Services"/>
    <s v="Personnel"/>
    <x v="14"/>
    <s v="Emergency leave"/>
    <n v="1403"/>
    <n v="35.075000000000003"/>
    <n v="1438.075"/>
    <n v="0"/>
    <n v="406.12"/>
  </r>
  <r>
    <n v="2018"/>
    <s v="5030"/>
    <n v="8609"/>
    <x v="48"/>
    <s v="5030220086095036"/>
    <s v="Support Services"/>
    <s v="Direct Reports"/>
    <s v="Internal Audit"/>
    <s v="Personnel"/>
    <x v="14"/>
    <s v="Emergency leave"/>
    <n v="232.32"/>
    <n v="5.8079999999999998"/>
    <n v="238.12799999999999"/>
    <n v="0"/>
    <n v="263.27999999999997"/>
  </r>
  <r>
    <n v="2017"/>
    <s v="5030"/>
    <n v="8610"/>
    <x v="49"/>
    <s v="5030220086105036"/>
    <s v="Support Services"/>
    <s v="Direct Reports"/>
    <s v="Office of Director"/>
    <s v="Personnel"/>
    <x v="14"/>
    <s v="Emergency leave"/>
    <n v="0"/>
    <m/>
    <n v="0"/>
    <n v="296.88"/>
    <n v="0"/>
  </r>
  <r>
    <n v="2016"/>
    <s v="5030"/>
    <n v="8611"/>
    <x v="60"/>
    <s v="5030220086115036"/>
    <s v="Support Services"/>
    <s v="Financial Services"/>
    <s v="Financial Management"/>
    <s v="Personnel"/>
    <x v="14"/>
    <s v="Emergency leave"/>
    <n v="0"/>
    <m/>
    <n v="0"/>
    <n v="420.36"/>
    <n v="312.15999999999997"/>
  </r>
  <r>
    <n v="2018"/>
    <s v="5030"/>
    <n v="8612"/>
    <x v="61"/>
    <s v="5030220086125036"/>
    <s v="Support Services"/>
    <s v="Financial Services"/>
    <s v="Financial Management"/>
    <s v="Personnel"/>
    <x v="14"/>
    <s v="Emergency leave"/>
    <n v="607.48"/>
    <n v="15.187000000000001"/>
    <n v="622.66700000000003"/>
    <n v="479.76"/>
    <n v="1061.76"/>
  </r>
  <r>
    <n v="2018"/>
    <s v="5030"/>
    <n v="8613"/>
    <x v="51"/>
    <s v="5030220086135036"/>
    <s v="Support Services"/>
    <s v="Financial Services"/>
    <s v="Supply Chain Management"/>
    <s v="Personnel"/>
    <x v="14"/>
    <s v="Emergency leave"/>
    <n v="320.74"/>
    <n v="8.0185000000000013"/>
    <n v="328.75850000000003"/>
    <n v="1073.6799999999998"/>
    <n v="0"/>
  </r>
  <r>
    <n v="2018"/>
    <s v="5030"/>
    <n v="8614"/>
    <x v="62"/>
    <s v="5030220086145036"/>
    <s v="Support Services"/>
    <s v="Financial Services"/>
    <s v="Supply Chain Management"/>
    <s v="Personnel"/>
    <x v="14"/>
    <s v="Emergency leave"/>
    <n v="674.64"/>
    <n v="16.866"/>
    <n v="691.50599999999997"/>
    <n v="0"/>
    <n v="0"/>
  </r>
  <r>
    <n v="2018"/>
    <s v="5030"/>
    <n v="8615"/>
    <x v="52"/>
    <s v="5030220086155036"/>
    <s v="Support Services"/>
    <s v="Financial Services"/>
    <s v="Budget &amp; Accounting"/>
    <s v="Personnel"/>
    <x v="14"/>
    <s v="Emergency leave"/>
    <n v="294.83999999999997"/>
    <n v="7.3709999999999996"/>
    <n v="302.21099999999996"/>
    <n v="0"/>
    <n v="0"/>
  </r>
  <r>
    <n v="2018"/>
    <s v="5030"/>
    <n v="8619"/>
    <x v="53"/>
    <s v="5030220086195036"/>
    <s v="Support Services"/>
    <s v="Direct Reports"/>
    <s v="Management Resiliency"/>
    <s v="Personnel"/>
    <x v="14"/>
    <s v="Emergency leave"/>
    <n v="345.1"/>
    <n v="8.6275000000000013"/>
    <n v="353.72750000000002"/>
    <n v="0"/>
    <n v="0"/>
  </r>
  <r>
    <n v="2018"/>
    <s v="5030"/>
    <n v="8620"/>
    <x v="54"/>
    <s v="5030220086205036"/>
    <s v="Support Services"/>
    <s v="Direct Reports"/>
    <s v="Office of Director"/>
    <s v="Personnel"/>
    <x v="14"/>
    <s v="Emergency leave"/>
    <n v="338.4"/>
    <n v="8.4599999999999991"/>
    <n v="346.85999999999996"/>
    <n v="0"/>
    <n v="0"/>
  </r>
  <r>
    <n v="2016"/>
    <s v="5030"/>
    <n v="8621"/>
    <x v="64"/>
    <s v="5030220086215036"/>
    <s v="Support Services"/>
    <s v="Financial Services"/>
    <s v="Budget &amp; Accounting"/>
    <s v="Personnel"/>
    <x v="14"/>
    <s v="Emergency leave"/>
    <n v="0"/>
    <m/>
    <n v="0"/>
    <n v="0"/>
    <n v="642.36"/>
  </r>
  <r>
    <n v="2017"/>
    <s v="5030"/>
    <n v="8622"/>
    <x v="65"/>
    <s v="5030220086225036"/>
    <s v="Support Services"/>
    <s v="Direct Reports"/>
    <s v="Facility Management"/>
    <s v="Personnel"/>
    <x v="14"/>
    <s v="Emergency leave"/>
    <n v="0"/>
    <m/>
    <n v="0"/>
    <n v="570.6"/>
    <n v="0"/>
  </r>
  <r>
    <n v="2016"/>
    <s v="5030"/>
    <n v="8623"/>
    <x v="66"/>
    <s v="5030220086235036"/>
    <s v="Support Services"/>
    <s v="Direct Reports"/>
    <s v="Facility Management"/>
    <s v="Personnel"/>
    <x v="14"/>
    <s v="Emergency leave"/>
    <n v="0"/>
    <m/>
    <n v="0"/>
    <n v="240.36"/>
    <n v="440.46"/>
  </r>
  <r>
    <n v="2018"/>
    <s v="5030"/>
    <n v="8631"/>
    <x v="67"/>
    <s v="5030220086315036"/>
    <s v="Support Services"/>
    <s v="Direct Reports"/>
    <s v="Information Technology"/>
    <s v="Personnel"/>
    <x v="14"/>
    <s v="Emergency leave"/>
    <n v="675.88"/>
    <n v="16.897000000000002"/>
    <n v="692.77700000000004"/>
    <n v="572.52"/>
    <n v="2503.8000000000002"/>
  </r>
  <r>
    <n v="2018"/>
    <s v="5030"/>
    <n v="8632"/>
    <x v="68"/>
    <s v="5030220086325036"/>
    <s v="Support Services"/>
    <s v="Direct Reports"/>
    <s v="Information Technology"/>
    <s v="Personnel"/>
    <x v="14"/>
    <s v="Emergency leave"/>
    <n v="568.79999999999995"/>
    <n v="14.219999999999999"/>
    <n v="583.02"/>
    <n v="0"/>
    <n v="0"/>
  </r>
  <r>
    <n v="2018"/>
    <s v="5030"/>
    <n v="8642"/>
    <x v="31"/>
    <s v="5030220086425036"/>
    <s v="Support Services"/>
    <s v="Financial Services"/>
    <s v="Customer Services"/>
    <s v="Personnel"/>
    <x v="14"/>
    <s v="Emergency leave"/>
    <n v="396.49"/>
    <n v="9.9122500000000002"/>
    <n v="406.40224999999998"/>
    <n v="0"/>
    <n v="0"/>
  </r>
  <r>
    <n v="2018"/>
    <s v="5030"/>
    <n v="8645"/>
    <x v="33"/>
    <s v="5030220086455036"/>
    <s v="Support Services"/>
    <s v="Financial Services"/>
    <s v="Customer Services"/>
    <s v="Personnel"/>
    <x v="14"/>
    <s v="Emergency leave"/>
    <n v="736.41"/>
    <n v="18.410250000000001"/>
    <n v="754.82024999999999"/>
    <n v="0"/>
    <n v="262.8"/>
  </r>
  <r>
    <n v="2016"/>
    <s v="5030"/>
    <n v="8711"/>
    <x v="50"/>
    <s v="5030220087115036"/>
    <s v="Environmental Affairs &amp; Conservation"/>
    <s v="Environmental Affairs &amp; Conservation"/>
    <s v="Public Affairs"/>
    <s v="Personnel"/>
    <x v="14"/>
    <s v="Emergency leave"/>
    <n v="0"/>
    <m/>
    <n v="0"/>
    <n v="0"/>
    <n v="561.6"/>
  </r>
  <r>
    <n v="2018"/>
    <s v="5030"/>
    <n v="8721"/>
    <x v="55"/>
    <s v="5030220087215036"/>
    <s v="Support Services"/>
    <s v="Direct Reports"/>
    <s v="Human Resource Services"/>
    <s v="Personnel"/>
    <x v="14"/>
    <s v="Emergency leave"/>
    <n v="370.85"/>
    <n v="9.2712500000000002"/>
    <n v="380.12125000000003"/>
    <n v="0"/>
    <n v="0"/>
  </r>
  <r>
    <n v="2018"/>
    <s v="5030"/>
    <n v="8722"/>
    <x v="56"/>
    <s v="5030220087225036"/>
    <s v="Support Services"/>
    <s v="Direct Reports"/>
    <s v="Human Resource Services"/>
    <s v="Personnel"/>
    <x v="14"/>
    <s v="Emergency leave"/>
    <n v="563.16"/>
    <n v="14.079000000000001"/>
    <n v="577.23899999999992"/>
    <n v="854.04"/>
    <n v="357.6"/>
  </r>
  <r>
    <n v="2017"/>
    <s v="5030"/>
    <n v="8723"/>
    <x v="57"/>
    <s v="5030220087235036"/>
    <s v="Support Services"/>
    <s v="Direct Reports"/>
    <s v="Human Resource Services"/>
    <s v="Personnel"/>
    <x v="14"/>
    <s v="Emergency leave"/>
    <n v="0"/>
    <m/>
    <n v="0"/>
    <n v="389.88"/>
    <n v="0"/>
  </r>
  <r>
    <n v="2018"/>
    <s v="5030"/>
    <n v="8740"/>
    <x v="58"/>
    <s v="5030220087405036"/>
    <s v="Support Services"/>
    <s v="Direct Reports"/>
    <s v="Safety and Tech Training"/>
    <s v="Personnel"/>
    <x v="14"/>
    <s v="Emergency leave"/>
    <n v="253.12"/>
    <n v="6.3280000000000003"/>
    <n v="259.44799999999998"/>
    <n v="464.16"/>
    <n v="518.28"/>
  </r>
  <r>
    <n v="2017"/>
    <s v="5020"/>
    <n v="6003"/>
    <x v="1"/>
    <s v="5020220060035037"/>
    <s v="Operations"/>
    <s v="Treatment"/>
    <s v="Treatment Enterprise Asset Management System"/>
    <s v="Personnel"/>
    <x v="15"/>
    <s v="Call back time"/>
    <n v="0"/>
    <m/>
    <n v="0"/>
    <n v="114.22"/>
    <n v="0"/>
  </r>
  <r>
    <n v="2018"/>
    <s v="5020"/>
    <n v="6021"/>
    <x v="3"/>
    <s v="5020220060215037"/>
    <s v="Operations"/>
    <s v="Treatment"/>
    <s v="Water Treatment"/>
    <s v="Personnel"/>
    <x v="15"/>
    <s v="Call back time"/>
    <n v="2034.1800000000003"/>
    <n v="50.854500000000009"/>
    <n v="2085.0345000000002"/>
    <n v="546.27"/>
    <n v="1213.95"/>
  </r>
  <r>
    <n v="2018"/>
    <s v="5020"/>
    <n v="6022"/>
    <x v="4"/>
    <s v="5020220060225037"/>
    <s v="Operations"/>
    <s v="Treatment"/>
    <s v="Water Treatment"/>
    <s v="Personnel"/>
    <x v="15"/>
    <s v="Call back time"/>
    <n v="1221.6199999999999"/>
    <n v="30.540499999999998"/>
    <n v="1252.1605"/>
    <n v="878.23"/>
    <n v="585.04"/>
  </r>
  <r>
    <n v="2016"/>
    <s v="5020"/>
    <n v="6031"/>
    <x v="5"/>
    <s v="5020220060315037"/>
    <s v="Operations"/>
    <s v="Treatment"/>
    <s v="Water Treatment"/>
    <s v="Personnel"/>
    <x v="15"/>
    <s v="Call back time"/>
    <n v="0"/>
    <m/>
    <n v="0"/>
    <n v="346.22"/>
    <n v="1112.1100000000001"/>
  </r>
  <r>
    <n v="2018"/>
    <s v="5020"/>
    <n v="6032"/>
    <x v="6"/>
    <s v="5020220060325037"/>
    <s v="Operations"/>
    <s v="Treatment"/>
    <s v="Water Treatment"/>
    <s v="Personnel"/>
    <x v="15"/>
    <s v="Call back time"/>
    <n v="1835.42"/>
    <n v="45.885500000000008"/>
    <n v="1881.3055000000002"/>
    <n v="2537.48"/>
    <n v="1202.4599999999998"/>
  </r>
  <r>
    <n v="2018"/>
    <s v="5020"/>
    <n v="6042"/>
    <x v="7"/>
    <s v="5020220060425037"/>
    <s v="Operations"/>
    <s v="Treatment"/>
    <s v="Pump Stations &amp; Reservoir Maintenance"/>
    <s v="Personnel"/>
    <x v="15"/>
    <s v="Call back time"/>
    <n v="594.86999999999989"/>
    <n v="14.871749999999999"/>
    <n v="609.74174999999991"/>
    <n v="5256.8399999999992"/>
    <n v="1167.58"/>
  </r>
  <r>
    <n v="2018"/>
    <s v="5020"/>
    <n v="6043"/>
    <x v="8"/>
    <s v="5020220060435037"/>
    <s v="Operations"/>
    <s v="Treatment"/>
    <s v="AWU Electrical Services"/>
    <s v="Personnel"/>
    <x v="15"/>
    <s v="Call back time"/>
    <n v="7295.0800000000008"/>
    <n v="182.37700000000004"/>
    <n v="7477.4570000000012"/>
    <n v="14149.159999999998"/>
    <n v="12116.2"/>
  </r>
  <r>
    <n v="2018"/>
    <s v="5020"/>
    <n v="6044"/>
    <x v="9"/>
    <s v="5020220060445037"/>
    <s v="Operations"/>
    <s v="Treatment"/>
    <s v="AWU Instrumentation &amp; Control"/>
    <s v="Personnel"/>
    <x v="15"/>
    <s v="Call back time"/>
    <n v="13325.359999999997"/>
    <n v="333.13399999999996"/>
    <n v="13658.493999999997"/>
    <n v="15285.929999999998"/>
    <n v="8328.6400000000012"/>
  </r>
  <r>
    <n v="2018"/>
    <s v="5020"/>
    <n v="6045"/>
    <x v="10"/>
    <s v="5020220060455037"/>
    <s v="Operations"/>
    <s v="Treatment"/>
    <s v="Pump Stations &amp; Reservoir Maintenance"/>
    <s v="Personnel"/>
    <x v="15"/>
    <s v="Call back time"/>
    <n v="4381.3099999999995"/>
    <n v="109.53274999999999"/>
    <n v="4490.8427499999998"/>
    <n v="5390.2199999999993"/>
    <n v="6468.98"/>
  </r>
  <r>
    <n v="2018"/>
    <s v="5020"/>
    <n v="6046"/>
    <x v="11"/>
    <s v="5020220060465037"/>
    <s v="Operations"/>
    <s v="Treatment"/>
    <s v="Pump Stations &amp; Reservoir Maintenance"/>
    <s v="Personnel"/>
    <x v="15"/>
    <s v="Call back time"/>
    <n v="3231.8999999999992"/>
    <n v="80.797499999999985"/>
    <n v="3312.6974999999993"/>
    <n v="0"/>
    <n v="0"/>
  </r>
  <r>
    <n v="2018"/>
    <s v="5020"/>
    <n v="6047"/>
    <x v="12"/>
    <s v="5020220060475037"/>
    <s v="Operations"/>
    <s v="Treatment"/>
    <s v="Pump Stations &amp; Reservoir Maintenance"/>
    <s v="Personnel"/>
    <x v="15"/>
    <s v="Call back time"/>
    <n v="904.07999999999993"/>
    <n v="22.602"/>
    <n v="926.6819999999999"/>
    <n v="0"/>
    <n v="0"/>
  </r>
  <r>
    <n v="2017"/>
    <s v="5020"/>
    <n v="6061"/>
    <x v="14"/>
    <s v="5020220060615037"/>
    <s v="Operations"/>
    <s v="Treatment"/>
    <s v="Water Treatment"/>
    <s v="Personnel"/>
    <x v="15"/>
    <s v="Call back time"/>
    <n v="0"/>
    <m/>
    <n v="0"/>
    <n v="151.34"/>
    <n v="0"/>
  </r>
  <r>
    <n v="2016"/>
    <s v="5020"/>
    <n v="6062"/>
    <x v="15"/>
    <s v="5020220060625037"/>
    <s v="Operations"/>
    <s v="Treatment"/>
    <s v="Water Treatment"/>
    <s v="Personnel"/>
    <x v="15"/>
    <s v="Call back time"/>
    <n v="0"/>
    <m/>
    <n v="0"/>
    <n v="0"/>
    <n v="116.47"/>
  </r>
  <r>
    <n v="2018"/>
    <s v="5020"/>
    <n v="6212"/>
    <x v="18"/>
    <s v="5020220062125037"/>
    <s v="Operations"/>
    <s v="Pipeline Operations"/>
    <s v="Water Meter Operations"/>
    <s v="Personnel"/>
    <x v="15"/>
    <s v="Call back time"/>
    <n v="31237.719999999998"/>
    <n v="780.94299999999998"/>
    <n v="32018.662999999997"/>
    <n v="38799.669999999976"/>
    <n v="36005"/>
  </r>
  <r>
    <n v="2018"/>
    <s v="5020"/>
    <n v="6215"/>
    <x v="21"/>
    <s v="5020220062155037"/>
    <s v="Engineering Services"/>
    <s v="Engineering Services"/>
    <s v="Distribution System Engineering"/>
    <s v="Personnel"/>
    <x v="15"/>
    <s v="Call back time"/>
    <n v="4672.93"/>
    <n v="116.82325000000002"/>
    <n v="4789.7532500000007"/>
    <n v="8755.6899999999987"/>
    <n v="6297.17"/>
  </r>
  <r>
    <n v="2018"/>
    <s v="5020"/>
    <n v="6218"/>
    <x v="22"/>
    <s v="5020220062185037"/>
    <s v="Operations"/>
    <s v="Pipeline Operations"/>
    <s v="Water Meter Operations"/>
    <s v="Personnel"/>
    <x v="15"/>
    <s v="Call back time"/>
    <n v="6427.9000000000015"/>
    <n v="160.69750000000005"/>
    <n v="6588.5975000000017"/>
    <n v="18689.890000000007"/>
    <n v="22219.590000000004"/>
  </r>
  <r>
    <n v="2018"/>
    <s v="5020"/>
    <n v="6221"/>
    <x v="23"/>
    <s v="5020220062215037"/>
    <s v="Operations"/>
    <s v="Pipeline Operations"/>
    <s v="Distribution System Maintenance"/>
    <s v="Personnel"/>
    <x v="15"/>
    <s v="Call back time"/>
    <n v="29779.780000000006"/>
    <n v="744.49450000000024"/>
    <n v="30524.274500000007"/>
    <n v="7358.16"/>
    <n v="2046.79"/>
  </r>
  <r>
    <n v="2018"/>
    <s v="5020"/>
    <n v="6223"/>
    <x v="25"/>
    <s v="5020220062235037"/>
    <s v="Operations"/>
    <s v="Pipeline Operations"/>
    <s v="Distribution System Maintenance"/>
    <s v="Personnel"/>
    <x v="15"/>
    <s v="Call back time"/>
    <n v="39143.490000000013"/>
    <n v="978.58725000000038"/>
    <n v="40122.077250000009"/>
    <n v="5686.05"/>
    <n v="979.53999999999985"/>
  </r>
  <r>
    <n v="2018"/>
    <s v="5020"/>
    <n v="6225"/>
    <x v="26"/>
    <s v="5020220062255037"/>
    <s v="Operations"/>
    <s v="Pipeline Operations"/>
    <s v="Distribution System Maintenance"/>
    <s v="Personnel"/>
    <x v="15"/>
    <s v="Call back time"/>
    <n v="90739.200000000055"/>
    <n v="2268.4800000000014"/>
    <n v="93007.680000000051"/>
    <n v="49359.89"/>
    <n v="15049.53"/>
  </r>
  <r>
    <n v="2018"/>
    <s v="5020"/>
    <n v="6231"/>
    <x v="28"/>
    <s v="5020220062315037"/>
    <s v="Operations"/>
    <s v="Pipeline Operations"/>
    <s v="Distribution System Maintenance"/>
    <s v="Personnel"/>
    <x v="15"/>
    <s v="Call back time"/>
    <n v="277197.64999999979"/>
    <n v="6929.9412499999953"/>
    <n v="284127.59124999976"/>
    <n v="301674.72999999981"/>
    <n v="365172.71999999927"/>
  </r>
  <r>
    <n v="2018"/>
    <s v="5020"/>
    <n v="6232"/>
    <x v="29"/>
    <s v="5020220062325037"/>
    <s v="Operations"/>
    <s v="Pipeline Operations"/>
    <s v="Distribution System Maintenance"/>
    <s v="Personnel"/>
    <x v="15"/>
    <s v="Call back time"/>
    <n v="13328.48"/>
    <n v="333.21199999999999"/>
    <n v="13661.691999999999"/>
    <n v="10440.870000000001"/>
    <n v="11367.170000000002"/>
  </r>
  <r>
    <n v="2018"/>
    <s v="5020"/>
    <n v="6241"/>
    <x v="30"/>
    <s v="5020220062415037"/>
    <s v="Operations"/>
    <s v="Pipeline Operations"/>
    <s v="Water Meter Operations"/>
    <s v="Personnel"/>
    <x v="15"/>
    <s v="Call back time"/>
    <n v="47230.079999999987"/>
    <n v="1180.7519999999997"/>
    <n v="48410.831999999988"/>
    <n v="27536.310000000005"/>
    <n v="28914.029999999992"/>
  </r>
  <r>
    <n v="2017"/>
    <s v="5020"/>
    <n v="6243"/>
    <x v="32"/>
    <s v="5020220062435037"/>
    <s v="Operations"/>
    <s v="Pipeline Operations"/>
    <s v="Construction &amp; Rehabilitation Services "/>
    <s v="Personnel"/>
    <x v="15"/>
    <s v="Call back time"/>
    <n v="0"/>
    <m/>
    <n v="0"/>
    <n v="434.85"/>
    <n v="0"/>
  </r>
  <r>
    <n v="2016"/>
    <s v="5020"/>
    <n v="6246"/>
    <x v="34"/>
    <s v="5020220062465037"/>
    <s v="Operations"/>
    <s v="Pipeline Operations"/>
    <s v="Distribution System Maintenance"/>
    <s v="Personnel"/>
    <x v="15"/>
    <s v="Call back time"/>
    <n v="0"/>
    <m/>
    <n v="0"/>
    <n v="0"/>
    <n v="152.44"/>
  </r>
  <r>
    <n v="2018"/>
    <s v="5020"/>
    <n v="6412"/>
    <x v="37"/>
    <s v="5020220064125037"/>
    <s v="Water Resources Management"/>
    <s v="Water Resources Management"/>
    <s v="Utility Development Svcs"/>
    <s v="Personnel"/>
    <x v="15"/>
    <s v="Call back time"/>
    <n v="313.77"/>
    <n v="7.8442499999999997"/>
    <n v="321.61424999999997"/>
    <n v="0"/>
    <n v="0"/>
  </r>
  <r>
    <n v="2018"/>
    <s v="5020"/>
    <n v="6416"/>
    <x v="39"/>
    <s v="5020220064165037"/>
    <s v="Operations"/>
    <s v="Pipeline Operations"/>
    <s v="Construction &amp; Rehabilitation Services "/>
    <s v="Personnel"/>
    <x v="15"/>
    <s v="Call back time"/>
    <n v="25406.390000000007"/>
    <n v="635.15975000000026"/>
    <n v="26041.549750000006"/>
    <n v="0"/>
    <n v="0"/>
  </r>
  <r>
    <n v="2017"/>
    <s v="5020"/>
    <n v="6417"/>
    <x v="40"/>
    <s v="5020220064175037"/>
    <s v="Support Services"/>
    <s v="Direct Reports"/>
    <s v="Information Technology"/>
    <s v="Personnel"/>
    <x v="15"/>
    <s v="Call back time"/>
    <n v="0"/>
    <m/>
    <n v="0"/>
    <n v="77.56"/>
    <n v="0"/>
  </r>
  <r>
    <n v="2018"/>
    <s v="5020"/>
    <n v="6420"/>
    <x v="41"/>
    <s v="5020220064205037"/>
    <s v="Engineering Services"/>
    <s v="Engineering Services"/>
    <s v="Facility Engineering"/>
    <s v="Personnel"/>
    <x v="15"/>
    <s v="Call back time"/>
    <n v="1191.2"/>
    <n v="29.78"/>
    <n v="1220.98"/>
    <n v="3099.9100000000003"/>
    <n v="3587.19"/>
  </r>
  <r>
    <n v="2018"/>
    <s v="5020"/>
    <n v="6431"/>
    <x v="43"/>
    <s v="5020220064315037"/>
    <s v="Engineering Services"/>
    <s v="Engineering Services"/>
    <s v="Distribution System Engineering"/>
    <s v="Personnel"/>
    <x v="15"/>
    <s v="Call back time"/>
    <n v="2607.0300000000002"/>
    <n v="65.175750000000008"/>
    <n v="2672.2057500000001"/>
    <n v="0"/>
    <n v="0"/>
  </r>
  <r>
    <n v="2018"/>
    <s v="5020"/>
    <n v="6611"/>
    <x v="50"/>
    <s v="5020220066115037"/>
    <s v="Environmental Affairs &amp; Conservation"/>
    <s v="Environmental Affairs &amp; Conservation"/>
    <s v="Public Affairs"/>
    <s v="Personnel"/>
    <x v="15"/>
    <s v="Call back time"/>
    <n v="104.28"/>
    <n v="2.6070000000000002"/>
    <n v="106.887"/>
    <n v="0"/>
    <n v="0"/>
  </r>
  <r>
    <n v="2016"/>
    <s v="5020"/>
    <n v="6640"/>
    <x v="58"/>
    <s v="5020220066405037"/>
    <s v="Support Services"/>
    <s v="Direct Reports"/>
    <s v="Safety and Tech Training"/>
    <s v="Personnel"/>
    <x v="15"/>
    <s v="Call back time"/>
    <n v="0"/>
    <m/>
    <n v="0"/>
    <n v="67.81"/>
    <n v="75.36"/>
  </r>
  <r>
    <n v="2018"/>
    <s v="5020"/>
    <n v="6714"/>
    <x v="62"/>
    <s v="5020220067145037"/>
    <s v="Support Services"/>
    <s v="Financial Services"/>
    <s v="Supply Chain Management"/>
    <s v="Personnel"/>
    <x v="15"/>
    <s v="Call back time"/>
    <n v="1865.0900000000004"/>
    <n v="46.627250000000011"/>
    <n v="1911.7172500000004"/>
    <n v="1750.3799999999999"/>
    <n v="2114.64"/>
  </r>
  <r>
    <n v="2017"/>
    <s v="5020"/>
    <n v="6722"/>
    <x v="65"/>
    <s v="5020220067225037"/>
    <s v="Support Services"/>
    <s v="Direct Reports"/>
    <s v="Facility Management"/>
    <s v="Personnel"/>
    <x v="15"/>
    <s v="Call back time"/>
    <n v="0"/>
    <m/>
    <n v="0"/>
    <n v="136.44"/>
    <n v="0"/>
  </r>
  <r>
    <n v="2018"/>
    <s v="5030"/>
    <n v="7748"/>
    <x v="71"/>
    <s v="5030220077485037"/>
    <s v="Environmental Affairs &amp; Conservation"/>
    <s v="Environmental Affairs &amp; Conservation"/>
    <s v="Special Services"/>
    <s v="Personnel"/>
    <x v="15"/>
    <s v="Call back time"/>
    <n v="78.61"/>
    <n v="1.9652500000000002"/>
    <n v="80.575249999999997"/>
    <n v="0"/>
    <n v="0"/>
  </r>
  <r>
    <n v="2018"/>
    <s v="5030"/>
    <n v="8003"/>
    <x v="75"/>
    <s v="5030220080035037"/>
    <s v="Operations"/>
    <s v="Treatment"/>
    <s v="Treatment Enterprise Asset Management System"/>
    <s v="Personnel"/>
    <x v="15"/>
    <s v="Call back time"/>
    <n v="117.04"/>
    <n v="2.9260000000000002"/>
    <n v="119.96600000000001"/>
    <n v="114.21"/>
    <n v="0"/>
  </r>
  <r>
    <n v="2016"/>
    <s v="5030"/>
    <n v="8011"/>
    <x v="76"/>
    <s v="5030220080115037"/>
    <s v="Operations"/>
    <s v="Treatment"/>
    <s v="Wastewater Treatment"/>
    <s v="Personnel"/>
    <x v="15"/>
    <s v="Call back time"/>
    <n v="0"/>
    <m/>
    <n v="0"/>
    <n v="193.44"/>
    <n v="2103.7399999999998"/>
  </r>
  <r>
    <n v="2018"/>
    <s v="5030"/>
    <n v="8012"/>
    <x v="77"/>
    <s v="5030220080125037"/>
    <s v="Operations"/>
    <s v="Treatment"/>
    <s v="Wastewater Treatment"/>
    <s v="Personnel"/>
    <x v="15"/>
    <s v="Call back time"/>
    <n v="3471.52"/>
    <n v="86.788000000000011"/>
    <n v="3558.308"/>
    <n v="7494.97"/>
    <n v="5030.2300000000005"/>
  </r>
  <r>
    <n v="2018"/>
    <s v="5030"/>
    <n v="8021"/>
    <x v="78"/>
    <s v="5030220080215037"/>
    <s v="Operations"/>
    <s v="Treatment"/>
    <s v="Lift Stations and Remote Facilities"/>
    <s v="Personnel"/>
    <x v="15"/>
    <s v="Call back time"/>
    <n v="1986.73"/>
    <n v="49.66825"/>
    <n v="2036.39825"/>
    <n v="263.26"/>
    <n v="255.52"/>
  </r>
  <r>
    <n v="2018"/>
    <s v="5030"/>
    <n v="8031"/>
    <x v="79"/>
    <s v="5030220080315037"/>
    <s v="Operations"/>
    <s v="Treatment"/>
    <s v="Wastewater Treatment"/>
    <s v="Personnel"/>
    <x v="15"/>
    <s v="Call back time"/>
    <n v="378.74"/>
    <n v="9.4685000000000006"/>
    <n v="388.20850000000002"/>
    <n v="643.75"/>
    <n v="468.5"/>
  </r>
  <r>
    <n v="2018"/>
    <s v="5030"/>
    <n v="8032"/>
    <x v="80"/>
    <s v="5030220080325037"/>
    <s v="Operations"/>
    <s v="Treatment"/>
    <s v="Wastewater Treatment"/>
    <s v="Personnel"/>
    <x v="15"/>
    <s v="Call back time"/>
    <n v="767.12999999999988"/>
    <n v="19.178249999999998"/>
    <n v="786.30824999999993"/>
    <n v="2607.4100000000003"/>
    <n v="309.25000000000006"/>
  </r>
  <r>
    <n v="2017"/>
    <s v="5030"/>
    <n v="8033"/>
    <x v="81"/>
    <s v="5030220080335037"/>
    <s v="Operations"/>
    <s v="Treatment"/>
    <s v="Wastewater Treatment"/>
    <s v="Personnel"/>
    <x v="15"/>
    <s v="Call back time"/>
    <n v="0"/>
    <m/>
    <n v="0"/>
    <n v="181.6"/>
    <n v="0"/>
  </r>
  <r>
    <n v="2018"/>
    <s v="5030"/>
    <n v="8043"/>
    <x v="82"/>
    <s v="5030220080435037"/>
    <s v="Operations"/>
    <s v="Treatment"/>
    <s v="AWU Electrical Services"/>
    <s v="Personnel"/>
    <x v="15"/>
    <s v="Call back time"/>
    <n v="27020.21000000001"/>
    <n v="675.50525000000027"/>
    <n v="27695.715250000012"/>
    <n v="28888.41"/>
    <n v="29991.96"/>
  </r>
  <r>
    <n v="2018"/>
    <s v="5030"/>
    <n v="8044"/>
    <x v="83"/>
    <s v="5030220080445037"/>
    <s v="Operations"/>
    <s v="Treatment"/>
    <s v="AWU Instrumentation &amp; Control"/>
    <s v="Personnel"/>
    <x v="15"/>
    <s v="Call back time"/>
    <n v="37061.399999999994"/>
    <n v="926.53499999999985"/>
    <n v="37987.934999999998"/>
    <n v="40532.46"/>
    <n v="54235.149999999994"/>
  </r>
  <r>
    <n v="2018"/>
    <s v="5030"/>
    <n v="8051"/>
    <x v="84"/>
    <s v="5030220080515037"/>
    <s v="Operations"/>
    <s v="Treatment"/>
    <s v="Wastewater Treatment"/>
    <s v="Personnel"/>
    <x v="15"/>
    <s v="Call back time"/>
    <n v="1146.32"/>
    <n v="28.658000000000001"/>
    <n v="1174.9779999999998"/>
    <n v="1212.9000000000001"/>
    <n v="6293.26"/>
  </r>
  <r>
    <n v="2018"/>
    <s v="5030"/>
    <n v="8052"/>
    <x v="85"/>
    <s v="5030220080525037"/>
    <s v="Operations"/>
    <s v="Treatment"/>
    <s v="Wastewater Treatment"/>
    <s v="Personnel"/>
    <x v="15"/>
    <s v="Call back time"/>
    <n v="2177.84"/>
    <n v="54.446000000000005"/>
    <n v="2232.2860000000001"/>
    <n v="1693.59"/>
    <n v="5783.84"/>
  </r>
  <r>
    <n v="2018"/>
    <s v="5030"/>
    <n v="8053"/>
    <x v="86"/>
    <s v="5030220080535037"/>
    <s v="Operations"/>
    <s v="Treatment"/>
    <s v="Lift Stations and Remote Facilities"/>
    <s v="Personnel"/>
    <x v="15"/>
    <s v="Call back time"/>
    <n v="97757.590000000011"/>
    <n v="2443.9397500000005"/>
    <n v="100201.52975000002"/>
    <n v="110236.27"/>
    <n v="106889.09000000004"/>
  </r>
  <r>
    <n v="2016"/>
    <s v="5030"/>
    <n v="8061"/>
    <x v="87"/>
    <s v="5030220080615037"/>
    <s v="Operations"/>
    <s v="Treatment"/>
    <s v="Laboratory Services"/>
    <s v="Personnel"/>
    <x v="15"/>
    <s v="Call back time"/>
    <n v="0"/>
    <m/>
    <n v="0"/>
    <n v="269.72999999999996"/>
    <n v="164.56"/>
  </r>
  <r>
    <n v="2016"/>
    <s v="5030"/>
    <n v="8063"/>
    <x v="88"/>
    <s v="5030220080635037"/>
    <s v="Operations"/>
    <s v="Treatment"/>
    <s v="Laboratory Services"/>
    <s v="Personnel"/>
    <x v="15"/>
    <s v="Call back time"/>
    <n v="0"/>
    <m/>
    <n v="0"/>
    <n v="0"/>
    <n v="156.29"/>
  </r>
  <r>
    <n v="2018"/>
    <s v="5030"/>
    <n v="8212"/>
    <x v="90"/>
    <s v="5030220082125037"/>
    <s v="Operations"/>
    <s v="Pipeline Operations"/>
    <s v="Water Meter Operations"/>
    <s v="Personnel"/>
    <x v="15"/>
    <s v="Call back time"/>
    <n v="6431.77"/>
    <n v="160.79425000000003"/>
    <n v="6592.5642500000004"/>
    <n v="5052.37"/>
    <n v="2797.1599999999994"/>
  </r>
  <r>
    <n v="2018"/>
    <s v="5030"/>
    <n v="8221"/>
    <x v="94"/>
    <s v="5030220082215037"/>
    <s v="Environmental Affairs &amp; Conservation"/>
    <s v="Environmental Affairs &amp; Conservation"/>
    <s v="Special Services"/>
    <s v="Personnel"/>
    <x v="15"/>
    <s v="Call back time"/>
    <n v="3957.0799999999995"/>
    <n v="98.926999999999992"/>
    <n v="4056.0069999999996"/>
    <n v="2307.4500000000003"/>
    <n v="5386.7100000000019"/>
  </r>
  <r>
    <n v="2018"/>
    <s v="5030"/>
    <n v="8231"/>
    <x v="95"/>
    <s v="5030220082315037"/>
    <s v="Operations"/>
    <s v="Pipeline Operations"/>
    <s v="Construction &amp; Rehabilitation Services "/>
    <s v="Personnel"/>
    <x v="15"/>
    <s v="Call back time"/>
    <n v="49880.37999999999"/>
    <n v="1247.0094999999999"/>
    <n v="51127.38949999999"/>
    <n v="61662.140000000014"/>
    <n v="67264.349999999991"/>
  </r>
  <r>
    <n v="2018"/>
    <s v="5030"/>
    <n v="8410"/>
    <x v="97"/>
    <s v="5030220084105037"/>
    <s v="Operations"/>
    <s v="Pipeline Operations"/>
    <s v="Construction &amp; Rehabilitation Services "/>
    <s v="Personnel"/>
    <x v="15"/>
    <s v="Call back time"/>
    <n v="12326.289999999997"/>
    <n v="308.15724999999998"/>
    <n v="12634.447249999997"/>
    <n v="0"/>
    <n v="249.69"/>
  </r>
  <r>
    <n v="2018"/>
    <s v="5030"/>
    <n v="8412"/>
    <x v="37"/>
    <s v="5030220084125037"/>
    <s v="Water Resources Management"/>
    <s v="Water Resources Management"/>
    <s v="Utility Development Svcs"/>
    <s v="Personnel"/>
    <x v="15"/>
    <s v="Call back time"/>
    <n v="313.76"/>
    <n v="7.8440000000000003"/>
    <n v="321.60399999999998"/>
    <n v="0"/>
    <n v="0"/>
  </r>
  <r>
    <n v="2017"/>
    <s v="5030"/>
    <n v="8417"/>
    <x v="40"/>
    <s v="5030220084175037"/>
    <s v="Support Services"/>
    <s v="Direct Reports"/>
    <s v="Information Technology"/>
    <s v="Personnel"/>
    <x v="15"/>
    <s v="Call back time"/>
    <n v="0"/>
    <m/>
    <n v="0"/>
    <n v="77.569999999999993"/>
    <n v="0"/>
  </r>
  <r>
    <n v="2018"/>
    <s v="5030"/>
    <n v="8440"/>
    <x v="101"/>
    <s v="5030220084405037"/>
    <s v="Engineering Services"/>
    <s v="Engineering Services"/>
    <s v="Collection System Engineering"/>
    <s v="Personnel"/>
    <x v="15"/>
    <s v="Call back time"/>
    <n v="12337.780000000004"/>
    <n v="308.44450000000012"/>
    <n v="12646.224500000004"/>
    <n v="13096.819999999994"/>
    <n v="26243.949999999993"/>
  </r>
  <r>
    <n v="2018"/>
    <s v="5030"/>
    <n v="8442"/>
    <x v="102"/>
    <s v="5030220084425037"/>
    <s v="Operations"/>
    <s v="Pipeline Operations"/>
    <s v="Collection System Services"/>
    <s v="Personnel"/>
    <x v="15"/>
    <s v="Call back time"/>
    <n v="3335.0500000000006"/>
    <n v="83.376250000000027"/>
    <n v="3418.4262500000004"/>
    <n v="7677.420000000001"/>
    <n v="8235.3700000000026"/>
  </r>
  <r>
    <n v="2018"/>
    <s v="5030"/>
    <n v="8443"/>
    <x v="103"/>
    <s v="5030220084435037"/>
    <s v="Operations"/>
    <s v="Pipeline Operations"/>
    <s v="Collection System Services"/>
    <s v="Personnel"/>
    <x v="15"/>
    <s v="Call back time"/>
    <n v="320.89"/>
    <n v="8.0222499999999997"/>
    <n v="328.91224999999997"/>
    <n v="146.83000000000001"/>
    <n v="103.71"/>
  </r>
  <r>
    <n v="2018"/>
    <s v="5030"/>
    <n v="8447"/>
    <x v="104"/>
    <s v="5030220084475037"/>
    <s v="Operations"/>
    <s v="Pipeline Operations"/>
    <s v="Collection System Services"/>
    <s v="Personnel"/>
    <x v="15"/>
    <s v="Call back time"/>
    <n v="24696.449999999986"/>
    <n v="617.41124999999965"/>
    <n v="25313.861249999987"/>
    <n v="12437.509999999997"/>
    <n v="24118.100000000006"/>
  </r>
  <r>
    <n v="2018"/>
    <s v="5030"/>
    <n v="8614"/>
    <x v="62"/>
    <s v="5030220086145037"/>
    <s v="Support Services"/>
    <s v="Financial Services"/>
    <s v="Supply Chain Management"/>
    <s v="Personnel"/>
    <x v="15"/>
    <s v="Call back time"/>
    <n v="1865.0700000000002"/>
    <n v="46.626750000000008"/>
    <n v="1911.6967500000001"/>
    <n v="1743.24"/>
    <n v="1501.5299999999995"/>
  </r>
  <r>
    <n v="2017"/>
    <s v="5030"/>
    <n v="8622"/>
    <x v="65"/>
    <s v="5030220086225037"/>
    <s v="Support Services"/>
    <s v="Direct Reports"/>
    <s v="Facility Management"/>
    <s v="Personnel"/>
    <x v="15"/>
    <s v="Call back time"/>
    <n v="0"/>
    <m/>
    <n v="0"/>
    <n v="136.44999999999999"/>
    <n v="0"/>
  </r>
  <r>
    <n v="2018"/>
    <s v="5030"/>
    <n v="8623"/>
    <x v="66"/>
    <s v="5030220086235037"/>
    <s v="Support Services"/>
    <s v="Direct Reports"/>
    <s v="Facility Management"/>
    <s v="Personnel"/>
    <x v="15"/>
    <s v="Call back time"/>
    <n v="159.35"/>
    <n v="3.9837500000000001"/>
    <n v="163.33374999999998"/>
    <n v="0"/>
    <n v="0"/>
  </r>
  <r>
    <n v="2018"/>
    <s v="5030"/>
    <n v="8711"/>
    <x v="50"/>
    <s v="5030220087115037"/>
    <s v="Environmental Affairs &amp; Conservation"/>
    <s v="Environmental Affairs &amp; Conservation"/>
    <s v="Public Affairs"/>
    <s v="Personnel"/>
    <x v="15"/>
    <s v="Call back time"/>
    <n v="104.27000000000001"/>
    <n v="2.6067500000000003"/>
    <n v="106.87675000000002"/>
    <n v="0"/>
    <n v="0"/>
  </r>
  <r>
    <n v="2016"/>
    <s v="5030"/>
    <n v="8740"/>
    <x v="58"/>
    <s v="5030220087405037"/>
    <s v="Support Services"/>
    <s v="Direct Reports"/>
    <s v="Safety and Tech Training"/>
    <s v="Personnel"/>
    <x v="15"/>
    <s v="Call back time"/>
    <n v="0"/>
    <m/>
    <n v="0"/>
    <n v="67.819999999999993"/>
    <n v="75.36"/>
  </r>
  <r>
    <n v="2018"/>
    <s v="5020"/>
    <n v="6222"/>
    <x v="24"/>
    <s v="5020220062225039"/>
    <s v="Environmental Affairs &amp; Conservation"/>
    <s v="Environmental Affairs &amp; Conservation"/>
    <s v="Special Services"/>
    <s v="Personnel"/>
    <x v="16"/>
    <s v="Comp time used"/>
    <n v="8.51"/>
    <n v="0.21274999999999999"/>
    <n v="8.7227499999999996"/>
    <n v="0"/>
    <n v="341.64"/>
  </r>
  <r>
    <n v="2016"/>
    <s v="5020"/>
    <n v="6412"/>
    <x v="37"/>
    <s v="5020220064125039"/>
    <s v="Water Resources Management"/>
    <s v="Water Resources Management"/>
    <s v="Utility Development Svcs"/>
    <s v="Personnel"/>
    <x v="16"/>
    <s v="Comp time used"/>
    <n v="0"/>
    <m/>
    <n v="0"/>
    <n v="0"/>
    <n v="478.03999999999996"/>
  </r>
  <r>
    <n v="2018"/>
    <s v="5020"/>
    <n v="6606"/>
    <x v="45"/>
    <s v="5020220066065039"/>
    <s v="Environmental Affairs &amp; Conservation"/>
    <s v="Environmental Affairs &amp; Conservation"/>
    <s v="Wildland Conservation"/>
    <s v="Personnel"/>
    <x v="16"/>
    <s v="Comp time used"/>
    <n v="97.74"/>
    <n v="2.4435000000000002"/>
    <n v="100.1835"/>
    <n v="127.16"/>
    <n v="0"/>
  </r>
  <r>
    <n v="2018"/>
    <s v="5020"/>
    <n v="6607"/>
    <x v="46"/>
    <s v="5020220066075039"/>
    <s v="Environmental Affairs &amp; Conservation"/>
    <s v="Environmental Affairs &amp; Conservation"/>
    <s v="Wildland Conservation"/>
    <s v="Personnel"/>
    <x v="16"/>
    <s v="Comp time used"/>
    <n v="97.74"/>
    <n v="2.4435000000000002"/>
    <n v="100.1835"/>
    <n v="127.16"/>
    <n v="0"/>
  </r>
  <r>
    <n v="2016"/>
    <s v="5020"/>
    <n v="6611"/>
    <x v="50"/>
    <s v="5020220066115039"/>
    <s v="Environmental Affairs &amp; Conservation"/>
    <s v="Environmental Affairs &amp; Conservation"/>
    <s v="Public Affairs"/>
    <s v="Personnel"/>
    <x v="16"/>
    <s v="Comp time used"/>
    <n v="0"/>
    <m/>
    <n v="0"/>
    <n v="501.45"/>
    <n v="70.06"/>
  </r>
  <r>
    <n v="2018"/>
    <s v="5020"/>
    <n v="6640"/>
    <x v="58"/>
    <s v="5020220066405039"/>
    <s v="Support Services"/>
    <s v="Direct Reports"/>
    <s v="Safety and Tech Training"/>
    <s v="Personnel"/>
    <x v="16"/>
    <s v="Comp time used"/>
    <n v="128.12"/>
    <n v="3.2030000000000003"/>
    <n v="131.32300000000001"/>
    <n v="0"/>
    <n v="0"/>
  </r>
  <r>
    <n v="2018"/>
    <s v="5020"/>
    <n v="6722"/>
    <x v="65"/>
    <s v="5020220067225039"/>
    <s v="Support Services"/>
    <s v="Direct Reports"/>
    <s v="Facility Management"/>
    <s v="Personnel"/>
    <x v="16"/>
    <s v="Comp time used"/>
    <n v="425.12"/>
    <n v="10.628"/>
    <n v="435.74799999999999"/>
    <n v="0"/>
    <n v="0"/>
  </r>
  <r>
    <n v="2016"/>
    <s v="5030"/>
    <n v="8412"/>
    <x v="37"/>
    <s v="5030220084125039"/>
    <s v="Water Resources Management"/>
    <s v="Water Resources Management"/>
    <s v="Utility Development Svcs"/>
    <s v="Personnel"/>
    <x v="16"/>
    <s v="Comp time used"/>
    <n v="0"/>
    <m/>
    <n v="0"/>
    <n v="0"/>
    <n v="478.03"/>
  </r>
  <r>
    <n v="2018"/>
    <s v="5030"/>
    <n v="8420"/>
    <x v="99"/>
    <s v="5030220084205039"/>
    <s v="Engineering Services"/>
    <s v="Engineering Services"/>
    <s v="Facility Engineering"/>
    <s v="Personnel"/>
    <x v="16"/>
    <s v="Comp time used"/>
    <n v="46.59"/>
    <n v="1.1647500000000002"/>
    <n v="47.754750000000001"/>
    <n v="0"/>
    <n v="0"/>
  </r>
  <r>
    <n v="2018"/>
    <s v="5030"/>
    <n v="8440"/>
    <x v="101"/>
    <s v="5030220084405039"/>
    <s v="Engineering Services"/>
    <s v="Engineering Services"/>
    <s v="Collection System Engineering"/>
    <s v="Personnel"/>
    <x v="16"/>
    <s v="Comp time used"/>
    <n v="46.19"/>
    <n v="1.1547499999999999"/>
    <n v="47.344749999999998"/>
    <n v="0"/>
    <n v="0"/>
  </r>
  <r>
    <n v="2018"/>
    <s v="5030"/>
    <n v="8622"/>
    <x v="65"/>
    <s v="5030220086225039"/>
    <s v="Support Services"/>
    <s v="Direct Reports"/>
    <s v="Facility Management"/>
    <s v="Personnel"/>
    <x v="16"/>
    <s v="Comp time used"/>
    <n v="425.12"/>
    <n v="10.628"/>
    <n v="435.74799999999999"/>
    <n v="0"/>
    <n v="0"/>
  </r>
  <r>
    <n v="2016"/>
    <s v="5030"/>
    <n v="8711"/>
    <x v="50"/>
    <s v="5030220087115039"/>
    <s v="Environmental Affairs &amp; Conservation"/>
    <s v="Environmental Affairs &amp; Conservation"/>
    <s v="Public Affairs"/>
    <s v="Personnel"/>
    <x v="16"/>
    <s v="Comp time used"/>
    <n v="0"/>
    <m/>
    <n v="0"/>
    <n v="501.45"/>
    <n v="70.06"/>
  </r>
  <r>
    <n v="2018"/>
    <s v="5030"/>
    <n v="8740"/>
    <x v="58"/>
    <s v="5030220087405039"/>
    <s v="Support Services"/>
    <s v="Direct Reports"/>
    <s v="Safety and Tech Training"/>
    <s v="Personnel"/>
    <x v="16"/>
    <s v="Comp time used"/>
    <n v="128.12"/>
    <n v="3.2030000000000003"/>
    <n v="131.32300000000001"/>
    <n v="0"/>
    <n v="0"/>
  </r>
  <r>
    <n v="2018"/>
    <s v="5020"/>
    <n v="6021"/>
    <x v="3"/>
    <s v="5020220060215040"/>
    <s v="Operations"/>
    <s v="Treatment"/>
    <s v="Water Treatment"/>
    <s v="Personnel"/>
    <x v="17"/>
    <s v="Exception vacation"/>
    <n v="443.01"/>
    <n v="11.07525"/>
    <n v="454.08524999999997"/>
    <n v="919.4899999999999"/>
    <n v="758.21"/>
  </r>
  <r>
    <n v="2018"/>
    <s v="5020"/>
    <n v="6022"/>
    <x v="4"/>
    <s v="5020220060225040"/>
    <s v="Operations"/>
    <s v="Treatment"/>
    <s v="Water Treatment"/>
    <s v="Personnel"/>
    <x v="17"/>
    <s v="Exception vacation"/>
    <n v="27.03"/>
    <n v="0.67575000000000007"/>
    <n v="27.705750000000002"/>
    <n v="0"/>
    <n v="0"/>
  </r>
  <r>
    <n v="2018"/>
    <s v="5020"/>
    <n v="6031"/>
    <x v="5"/>
    <s v="5020220060315040"/>
    <s v="Operations"/>
    <s v="Treatment"/>
    <s v="Water Treatment"/>
    <s v="Personnel"/>
    <x v="17"/>
    <s v="Exception vacation"/>
    <n v="1845.7999999999997"/>
    <n v="46.144999999999996"/>
    <n v="1891.9449999999997"/>
    <n v="1859.6700000000003"/>
    <n v="3267.37"/>
  </r>
  <r>
    <n v="2018"/>
    <s v="5020"/>
    <n v="6032"/>
    <x v="6"/>
    <s v="5020220060325040"/>
    <s v="Operations"/>
    <s v="Treatment"/>
    <s v="Water Treatment"/>
    <s v="Personnel"/>
    <x v="17"/>
    <s v="Exception vacation"/>
    <n v="1075.46"/>
    <n v="26.886500000000002"/>
    <n v="1102.3465000000001"/>
    <n v="18.399999999999999"/>
    <n v="2980.5"/>
  </r>
  <r>
    <n v="2018"/>
    <s v="5020"/>
    <n v="6042"/>
    <x v="7"/>
    <s v="5020220060425040"/>
    <s v="Operations"/>
    <s v="Treatment"/>
    <s v="Pump Stations &amp; Reservoir Maintenance"/>
    <s v="Personnel"/>
    <x v="17"/>
    <s v="Exception vacation"/>
    <n v="813.43000000000006"/>
    <n v="20.335750000000004"/>
    <n v="833.76575000000003"/>
    <n v="860.76"/>
    <n v="30.48"/>
  </r>
  <r>
    <n v="2018"/>
    <s v="5020"/>
    <n v="6045"/>
    <x v="10"/>
    <s v="5020220060455040"/>
    <s v="Operations"/>
    <s v="Treatment"/>
    <s v="Pump Stations &amp; Reservoir Maintenance"/>
    <s v="Personnel"/>
    <x v="17"/>
    <s v="Exception vacation"/>
    <n v="873.46"/>
    <n v="21.836500000000001"/>
    <n v="895.29650000000004"/>
    <n v="1222.3399999999999"/>
    <n v="2105.0899999999997"/>
  </r>
  <r>
    <n v="2018"/>
    <s v="5020"/>
    <n v="6061"/>
    <x v="14"/>
    <s v="5020220060615040"/>
    <s v="Operations"/>
    <s v="Treatment"/>
    <s v="Water Treatment"/>
    <s v="Personnel"/>
    <x v="17"/>
    <s v="Exception vacation"/>
    <n v="824.96"/>
    <n v="20.624000000000002"/>
    <n v="845.58400000000006"/>
    <n v="751.07999999999993"/>
    <n v="1651.6"/>
  </r>
  <r>
    <n v="2018"/>
    <s v="5020"/>
    <n v="6062"/>
    <x v="15"/>
    <s v="5020220060625040"/>
    <s v="Operations"/>
    <s v="Treatment"/>
    <s v="Water Treatment"/>
    <s v="Personnel"/>
    <x v="17"/>
    <s v="Exception vacation"/>
    <n v="808.25"/>
    <n v="20.206250000000001"/>
    <n v="828.45624999999995"/>
    <n v="1220.77"/>
    <n v="709.01"/>
  </r>
  <r>
    <n v="2016"/>
    <s v="5020"/>
    <n v="6212"/>
    <x v="18"/>
    <s v="5020220062125040"/>
    <s v="Operations"/>
    <s v="Pipeline Operations"/>
    <s v="Water Meter Operations"/>
    <s v="Personnel"/>
    <x v="17"/>
    <s v="Exception vacation"/>
    <n v="0"/>
    <m/>
    <n v="0"/>
    <n v="0"/>
    <n v="252.2"/>
  </r>
  <r>
    <n v="2017"/>
    <s v="5020"/>
    <n v="6218"/>
    <x v="22"/>
    <s v="5020220062185040"/>
    <s v="Operations"/>
    <s v="Pipeline Operations"/>
    <s v="Water Meter Operations"/>
    <s v="Personnel"/>
    <x v="17"/>
    <s v="Exception vacation"/>
    <n v="0"/>
    <m/>
    <n v="0"/>
    <n v="199.04"/>
    <n v="0"/>
  </r>
  <r>
    <n v="2016"/>
    <s v="5020"/>
    <n v="6606"/>
    <x v="45"/>
    <s v="5020220066065040"/>
    <s v="Environmental Affairs &amp; Conservation"/>
    <s v="Environmental Affairs &amp; Conservation"/>
    <s v="Wildland Conservation"/>
    <s v="Personnel"/>
    <x v="17"/>
    <s v="Exception vacation"/>
    <n v="0"/>
    <m/>
    <n v="0"/>
    <n v="0"/>
    <n v="87.88"/>
  </r>
  <r>
    <n v="2016"/>
    <s v="5020"/>
    <n v="6607"/>
    <x v="46"/>
    <s v="5020220066075040"/>
    <s v="Environmental Affairs &amp; Conservation"/>
    <s v="Environmental Affairs &amp; Conservation"/>
    <s v="Wildland Conservation"/>
    <s v="Personnel"/>
    <x v="17"/>
    <s v="Exception vacation"/>
    <n v="0"/>
    <m/>
    <n v="0"/>
    <n v="0"/>
    <n v="87.88"/>
  </r>
  <r>
    <n v="2017"/>
    <s v="5020"/>
    <n v="6711"/>
    <x v="60"/>
    <s v="5020220067115040"/>
    <s v="Support Services"/>
    <s v="Financial Services"/>
    <s v="Financial Management"/>
    <s v="Personnel"/>
    <x v="17"/>
    <s v="Exception vacation"/>
    <n v="0"/>
    <m/>
    <n v="0"/>
    <n v="318.88"/>
    <n v="0"/>
  </r>
  <r>
    <n v="2016"/>
    <s v="5020"/>
    <n v="6714"/>
    <x v="62"/>
    <s v="5020220067145040"/>
    <s v="Support Services"/>
    <s v="Financial Services"/>
    <s v="Supply Chain Management"/>
    <s v="Personnel"/>
    <x v="17"/>
    <s v="Exception vacation"/>
    <n v="0"/>
    <m/>
    <n v="0"/>
    <n v="98.36"/>
    <n v="436.48"/>
  </r>
  <r>
    <n v="2018"/>
    <s v="5020"/>
    <n v="6722"/>
    <x v="65"/>
    <s v="5020220067225040"/>
    <s v="Support Services"/>
    <s v="Direct Reports"/>
    <s v="Facility Management"/>
    <s v="Personnel"/>
    <x v="17"/>
    <s v="Exception vacation"/>
    <n v="1635.64"/>
    <n v="40.891000000000005"/>
    <n v="1676.5310000000002"/>
    <n v="0"/>
    <n v="0"/>
  </r>
  <r>
    <n v="2018"/>
    <s v="5020"/>
    <n v="6731"/>
    <x v="67"/>
    <s v="5020220067315040"/>
    <s v="Support Services"/>
    <s v="Direct Reports"/>
    <s v="Information Technology"/>
    <s v="Personnel"/>
    <x v="17"/>
    <s v="Exception vacation"/>
    <n v="741.40000000000009"/>
    <n v="18.535000000000004"/>
    <n v="759.93500000000006"/>
    <n v="0"/>
    <n v="0"/>
  </r>
  <r>
    <n v="2016"/>
    <s v="5030"/>
    <n v="8011"/>
    <x v="76"/>
    <s v="5030220080115040"/>
    <s v="Operations"/>
    <s v="Treatment"/>
    <s v="Wastewater Treatment"/>
    <s v="Personnel"/>
    <x v="17"/>
    <s v="Exception vacation"/>
    <n v="0"/>
    <m/>
    <n v="0"/>
    <n v="2245.0500000000002"/>
    <n v="1429.52"/>
  </r>
  <r>
    <n v="2018"/>
    <s v="5030"/>
    <n v="8031"/>
    <x v="79"/>
    <s v="5030220080315040"/>
    <s v="Operations"/>
    <s v="Treatment"/>
    <s v="Wastewater Treatment"/>
    <s v="Personnel"/>
    <x v="17"/>
    <s v="Exception vacation"/>
    <n v="1180.72"/>
    <n v="29.518000000000001"/>
    <n v="1210.2380000000001"/>
    <n v="458.95"/>
    <n v="679.05"/>
  </r>
  <r>
    <n v="2018"/>
    <s v="5030"/>
    <n v="8032"/>
    <x v="80"/>
    <s v="5030220080325040"/>
    <s v="Operations"/>
    <s v="Treatment"/>
    <s v="Wastewater Treatment"/>
    <s v="Personnel"/>
    <x v="17"/>
    <s v="Exception vacation"/>
    <n v="132"/>
    <n v="3.3000000000000003"/>
    <n v="135.30000000000001"/>
    <n v="0"/>
    <n v="0"/>
  </r>
  <r>
    <n v="2018"/>
    <s v="5030"/>
    <n v="8051"/>
    <x v="84"/>
    <s v="5030220080515040"/>
    <s v="Operations"/>
    <s v="Treatment"/>
    <s v="Wastewater Treatment"/>
    <s v="Personnel"/>
    <x v="17"/>
    <s v="Exception vacation"/>
    <n v="2301.1499999999996"/>
    <n v="57.528749999999995"/>
    <n v="2358.6787499999996"/>
    <n v="1560.3700000000001"/>
    <n v="4873.4900000000007"/>
  </r>
  <r>
    <n v="2018"/>
    <s v="5030"/>
    <n v="8053"/>
    <x v="86"/>
    <s v="5030220080535040"/>
    <s v="Operations"/>
    <s v="Treatment"/>
    <s v="Lift Stations and Remote Facilities"/>
    <s v="Personnel"/>
    <x v="17"/>
    <s v="Exception vacation"/>
    <n v="412.64"/>
    <n v="10.316000000000001"/>
    <n v="422.95599999999996"/>
    <n v="487.96000000000004"/>
    <n v="253.87999999999997"/>
  </r>
  <r>
    <n v="2016"/>
    <s v="5030"/>
    <n v="8063"/>
    <x v="88"/>
    <s v="5030220080635040"/>
    <s v="Operations"/>
    <s v="Treatment"/>
    <s v="Laboratory Services"/>
    <s v="Personnel"/>
    <x v="17"/>
    <s v="Exception vacation"/>
    <n v="0"/>
    <m/>
    <n v="0"/>
    <n v="0"/>
    <n v="120.04"/>
  </r>
  <r>
    <n v="2017"/>
    <s v="5030"/>
    <n v="8611"/>
    <x v="60"/>
    <s v="5030220086115040"/>
    <s v="Support Services"/>
    <s v="Financial Services"/>
    <s v="Financial Management"/>
    <s v="Personnel"/>
    <x v="17"/>
    <s v="Exception vacation"/>
    <n v="0"/>
    <m/>
    <n v="0"/>
    <n v="318.88"/>
    <n v="0"/>
  </r>
  <r>
    <n v="2016"/>
    <s v="5030"/>
    <n v="8614"/>
    <x v="62"/>
    <s v="5030220086145040"/>
    <s v="Support Services"/>
    <s v="Financial Services"/>
    <s v="Supply Chain Management"/>
    <s v="Personnel"/>
    <x v="17"/>
    <s v="Exception vacation"/>
    <n v="0"/>
    <m/>
    <n v="0"/>
    <n v="98.36"/>
    <n v="436.46999999999997"/>
  </r>
  <r>
    <n v="2018"/>
    <s v="5030"/>
    <n v="8622"/>
    <x v="65"/>
    <s v="5030220086225040"/>
    <s v="Support Services"/>
    <s v="Direct Reports"/>
    <s v="Facility Management"/>
    <s v="Personnel"/>
    <x v="17"/>
    <s v="Exception vacation"/>
    <n v="1635.6399999999999"/>
    <n v="40.890999999999998"/>
    <n v="1676.5309999999999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14B116-0F96-4068-B911-0540CD376D1D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2" firstHeaderRow="0" firstDataRow="1" firstDataCol="1"/>
  <pivotFields count="16">
    <pivotField showAll="0"/>
    <pivotField showAll="0"/>
    <pivotField showAll="0"/>
    <pivotField showAll="0">
      <items count="108">
        <item x="52"/>
        <item x="46"/>
        <item x="64"/>
        <item x="71"/>
        <item x="72"/>
        <item x="49"/>
        <item x="106"/>
        <item x="59"/>
        <item x="101"/>
        <item x="4"/>
        <item x="3"/>
        <item x="21"/>
        <item x="13"/>
        <item x="47"/>
        <item x="57"/>
        <item x="56"/>
        <item x="43"/>
        <item x="44"/>
        <item x="27"/>
        <item x="100"/>
        <item x="99"/>
        <item x="41"/>
        <item x="42"/>
        <item x="66"/>
        <item x="35"/>
        <item x="60"/>
        <item x="63"/>
        <item x="81"/>
        <item x="80"/>
        <item x="79"/>
        <item x="65"/>
        <item x="94"/>
        <item x="38"/>
        <item x="48"/>
        <item x="68"/>
        <item x="40"/>
        <item x="67"/>
        <item x="45"/>
        <item x="70"/>
        <item x="86"/>
        <item x="12"/>
        <item x="11"/>
        <item x="53"/>
        <item x="98"/>
        <item x="55"/>
        <item x="73"/>
        <item x="50"/>
        <item x="7"/>
        <item x="10"/>
        <item x="51"/>
        <item x="61"/>
        <item x="54"/>
        <item x="78"/>
        <item x="33"/>
        <item x="58"/>
        <item x="2"/>
        <item x="32"/>
        <item x="96"/>
        <item x="77"/>
        <item x="76"/>
        <item x="36"/>
        <item x="31"/>
        <item x="6"/>
        <item x="5"/>
        <item x="37"/>
        <item x="23"/>
        <item x="85"/>
        <item x="84"/>
        <item x="62"/>
        <item x="93"/>
        <item x="95"/>
        <item x="97"/>
        <item x="91"/>
        <item x="82"/>
        <item x="103"/>
        <item x="83"/>
        <item x="88"/>
        <item x="87"/>
        <item x="92"/>
        <item x="74"/>
        <item x="89"/>
        <item x="105"/>
        <item x="104"/>
        <item x="75"/>
        <item x="102"/>
        <item x="90"/>
        <item x="19"/>
        <item x="69"/>
        <item x="39"/>
        <item x="20"/>
        <item x="28"/>
        <item x="29"/>
        <item x="8"/>
        <item x="9"/>
        <item x="17"/>
        <item x="30"/>
        <item x="0"/>
        <item x="16"/>
        <item x="24"/>
        <item x="18"/>
        <item x="1"/>
        <item x="22"/>
        <item x="26"/>
        <item x="25"/>
        <item x="34"/>
        <item x="15"/>
        <item x="14"/>
        <item t="default"/>
      </items>
    </pivotField>
    <pivotField showAll="0"/>
    <pivotField showAll="0"/>
    <pivotField showAll="0"/>
    <pivotField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numFmtId="43" showAll="0"/>
    <pivotField dataField="1" showAll="0"/>
    <pivotField numFmtId="43" showAll="0"/>
    <pivotField dataField="1" numFmtId="43" showAll="0"/>
    <pivotField numFmtId="43" showAll="0"/>
  </pivotFields>
  <rowFields count="1">
    <field x="9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FY 2017 Actuals" fld="14" baseField="0" baseItem="0"/>
    <dataField name="Sum of Known &amp; Measurable Chang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3965-7308-4FB2-8B08-6B13EDDBD69C}">
  <sheetPr>
    <pageSetUpPr fitToPage="1"/>
  </sheetPr>
  <dimension ref="A1:J38"/>
  <sheetViews>
    <sheetView tabSelected="1" workbookViewId="0">
      <selection activeCell="B42" sqref="B42"/>
    </sheetView>
  </sheetViews>
  <sheetFormatPr defaultRowHeight="14.4" x14ac:dyDescent="0.3"/>
  <cols>
    <col min="2" max="2" width="11.6640625" bestFit="1" customWidth="1"/>
    <col min="3" max="3" width="30.5546875" bestFit="1" customWidth="1"/>
    <col min="4" max="4" width="16.88671875" customWidth="1"/>
    <col min="5" max="5" width="19.44140625" customWidth="1"/>
    <col min="6" max="6" width="17.33203125" customWidth="1"/>
    <col min="7" max="7" width="20.33203125" customWidth="1"/>
    <col min="8" max="8" width="17.33203125" bestFit="1" customWidth="1"/>
    <col min="9" max="9" width="17.6640625" bestFit="1" customWidth="1"/>
  </cols>
  <sheetData>
    <row r="1" spans="1:10" s="11" customFormat="1" x14ac:dyDescent="0.3">
      <c r="A1" s="8" t="s">
        <v>1585</v>
      </c>
      <c r="B1" s="9"/>
      <c r="C1" s="9"/>
      <c r="D1" s="9"/>
      <c r="E1" s="10"/>
      <c r="G1" s="10"/>
      <c r="H1" s="10"/>
      <c r="I1" s="10"/>
      <c r="J1" s="10"/>
    </row>
    <row r="2" spans="1:10" s="11" customFormat="1" x14ac:dyDescent="0.3">
      <c r="A2" s="12" t="s">
        <v>1586</v>
      </c>
      <c r="B2" s="9"/>
      <c r="C2" s="9"/>
      <c r="D2" s="9"/>
      <c r="E2" s="10"/>
      <c r="G2" s="10"/>
      <c r="H2" s="10"/>
      <c r="I2" s="10"/>
      <c r="J2" s="10"/>
    </row>
    <row r="3" spans="1:10" x14ac:dyDescent="0.3">
      <c r="A3" s="12" t="s">
        <v>1587</v>
      </c>
      <c r="B3" s="13"/>
      <c r="C3" s="13"/>
      <c r="D3" s="13"/>
      <c r="E3" s="13"/>
      <c r="G3" s="13"/>
      <c r="H3" s="13"/>
      <c r="I3" s="13"/>
      <c r="J3" s="13"/>
    </row>
    <row r="4" spans="1:10" s="11" customFormat="1" x14ac:dyDescent="0.3">
      <c r="A4" s="12" t="s">
        <v>1872</v>
      </c>
      <c r="B4" s="9"/>
      <c r="C4" s="9"/>
      <c r="D4" s="9"/>
      <c r="E4" s="10"/>
      <c r="G4" s="10"/>
      <c r="H4" s="10"/>
      <c r="I4" s="10"/>
      <c r="J4" s="10"/>
    </row>
    <row r="5" spans="1:10" s="11" customFormat="1" x14ac:dyDescent="0.3">
      <c r="A5" s="12" t="s">
        <v>1588</v>
      </c>
      <c r="B5" s="9"/>
      <c r="C5" s="9"/>
      <c r="D5" s="9"/>
      <c r="E5" s="10"/>
      <c r="G5" s="10"/>
      <c r="H5" s="10"/>
      <c r="I5" s="10"/>
      <c r="J5" s="10"/>
    </row>
    <row r="7" spans="1:10" x14ac:dyDescent="0.3">
      <c r="A7" s="14"/>
      <c r="B7" s="15" t="s">
        <v>1589</v>
      </c>
      <c r="C7" s="15" t="s">
        <v>1590</v>
      </c>
      <c r="D7" s="15" t="s">
        <v>1591</v>
      </c>
      <c r="E7" s="15" t="s">
        <v>1592</v>
      </c>
      <c r="F7" s="15" t="s">
        <v>1864</v>
      </c>
      <c r="G7" s="15" t="s">
        <v>1865</v>
      </c>
      <c r="H7" s="15" t="s">
        <v>1866</v>
      </c>
      <c r="I7" s="15" t="s">
        <v>1867</v>
      </c>
    </row>
    <row r="8" spans="1:10" ht="28.8" x14ac:dyDescent="0.3">
      <c r="A8" s="60" t="s">
        <v>1593</v>
      </c>
      <c r="B8" s="55" t="s">
        <v>1857</v>
      </c>
      <c r="C8" s="55" t="s">
        <v>10</v>
      </c>
      <c r="D8" s="55" t="s">
        <v>1860</v>
      </c>
      <c r="E8" s="57" t="s">
        <v>1862</v>
      </c>
      <c r="F8" s="55" t="s">
        <v>1863</v>
      </c>
      <c r="G8" s="55" t="s">
        <v>1858</v>
      </c>
      <c r="H8" s="57" t="s">
        <v>1859</v>
      </c>
      <c r="I8" s="66" t="s">
        <v>13</v>
      </c>
    </row>
    <row r="9" spans="1:10" x14ac:dyDescent="0.3">
      <c r="A9" s="61">
        <v>1</v>
      </c>
      <c r="B9">
        <v>5001</v>
      </c>
      <c r="C9" t="s">
        <v>23</v>
      </c>
      <c r="D9" s="48">
        <v>55093378.870000027</v>
      </c>
      <c r="E9" s="52">
        <f t="shared" ref="E9:E27" si="0">(((D9*0.025)/26)*21)</f>
        <v>1112462.4579519236</v>
      </c>
      <c r="F9" s="56">
        <v>624848.37204805017</v>
      </c>
      <c r="G9" s="40">
        <f>SUM(D9:F9)</f>
        <v>56830689.700000003</v>
      </c>
      <c r="H9" s="48">
        <v>1420767.2424999997</v>
      </c>
      <c r="I9" s="67">
        <f>SUM(G9:H9)</f>
        <v>58251456.942500003</v>
      </c>
    </row>
    <row r="10" spans="1:10" x14ac:dyDescent="0.3">
      <c r="A10" s="61">
        <v>2</v>
      </c>
      <c r="B10">
        <v>5004</v>
      </c>
      <c r="C10" t="s">
        <v>307</v>
      </c>
      <c r="D10" s="48">
        <v>147705.53</v>
      </c>
      <c r="E10" s="52">
        <f t="shared" si="0"/>
        <v>2982.5155096153849</v>
      </c>
      <c r="F10" s="40">
        <v>-2346.505509615381</v>
      </c>
      <c r="G10" s="40">
        <f t="shared" ref="G10:G28" si="1">SUM(D10:F10)</f>
        <v>148341.54</v>
      </c>
      <c r="H10" s="48">
        <v>3708.538500000001</v>
      </c>
      <c r="I10" s="67">
        <f t="shared" ref="I10:I27" si="2">SUM(G10:H10)</f>
        <v>152050.0785</v>
      </c>
    </row>
    <row r="11" spans="1:10" x14ac:dyDescent="0.3">
      <c r="A11" s="61">
        <v>3</v>
      </c>
      <c r="B11">
        <v>5005</v>
      </c>
      <c r="C11" t="s">
        <v>341</v>
      </c>
      <c r="D11" s="48">
        <v>3933546.3999999985</v>
      </c>
      <c r="E11" s="52">
        <f t="shared" si="0"/>
        <v>79427.379230769206</v>
      </c>
      <c r="F11" s="56">
        <v>143512.08076923154</v>
      </c>
      <c r="G11" s="40">
        <f t="shared" si="1"/>
        <v>4156485.8599999994</v>
      </c>
      <c r="H11" s="48">
        <v>103912.14650000002</v>
      </c>
      <c r="I11" s="67">
        <f t="shared" si="2"/>
        <v>4260398.0064999992</v>
      </c>
    </row>
    <row r="12" spans="1:10" x14ac:dyDescent="0.3">
      <c r="A12" s="61">
        <v>4</v>
      </c>
      <c r="B12">
        <v>5010</v>
      </c>
      <c r="C12" t="s">
        <v>1861</v>
      </c>
      <c r="D12" s="48">
        <v>0</v>
      </c>
      <c r="E12" s="52">
        <f t="shared" si="0"/>
        <v>0</v>
      </c>
      <c r="F12" s="40">
        <v>0</v>
      </c>
      <c r="G12" s="40">
        <f t="shared" si="1"/>
        <v>0</v>
      </c>
      <c r="H12" s="48">
        <v>0</v>
      </c>
      <c r="I12" s="67">
        <f t="shared" si="2"/>
        <v>0</v>
      </c>
    </row>
    <row r="13" spans="1:10" x14ac:dyDescent="0.3">
      <c r="A13" s="61">
        <v>5</v>
      </c>
      <c r="B13">
        <v>5018</v>
      </c>
      <c r="C13" t="s">
        <v>450</v>
      </c>
      <c r="D13" s="48">
        <v>189753.86000000002</v>
      </c>
      <c r="E13" s="52">
        <f t="shared" si="0"/>
        <v>3831.5683269230776</v>
      </c>
      <c r="F13" s="40">
        <v>-9070.3083269230265</v>
      </c>
      <c r="G13" s="40">
        <f t="shared" si="1"/>
        <v>184515.12000000005</v>
      </c>
      <c r="H13" s="48">
        <v>4612.8780000000006</v>
      </c>
      <c r="I13" s="67">
        <f t="shared" si="2"/>
        <v>189127.99800000005</v>
      </c>
    </row>
    <row r="14" spans="1:10" x14ac:dyDescent="0.3">
      <c r="A14" s="61">
        <v>6</v>
      </c>
      <c r="B14">
        <v>5020</v>
      </c>
      <c r="C14" t="s">
        <v>498</v>
      </c>
      <c r="D14" s="48">
        <v>4086970.3399999994</v>
      </c>
      <c r="E14" s="52">
        <f t="shared" si="0"/>
        <v>82525.362634615391</v>
      </c>
      <c r="F14" s="40">
        <v>67183.25736538507</v>
      </c>
      <c r="G14" s="40">
        <f t="shared" si="1"/>
        <v>4236678.96</v>
      </c>
      <c r="H14" s="48">
        <v>105916.97400000002</v>
      </c>
      <c r="I14" s="67">
        <f t="shared" si="2"/>
        <v>4342595.9340000004</v>
      </c>
    </row>
    <row r="15" spans="1:10" x14ac:dyDescent="0.3">
      <c r="A15" s="61">
        <v>7</v>
      </c>
      <c r="B15">
        <v>5021</v>
      </c>
      <c r="C15" t="s">
        <v>634</v>
      </c>
      <c r="D15" s="48">
        <v>2689244.1400000011</v>
      </c>
      <c r="E15" s="52">
        <f t="shared" si="0"/>
        <v>54302.045134615408</v>
      </c>
      <c r="F15" s="40">
        <v>49297.234865384176</v>
      </c>
      <c r="G15" s="40">
        <f t="shared" si="1"/>
        <v>2792843.4200000009</v>
      </c>
      <c r="H15" s="48">
        <v>69821.085500000001</v>
      </c>
      <c r="I15" s="67">
        <f t="shared" si="2"/>
        <v>2862664.5055000009</v>
      </c>
    </row>
    <row r="16" spans="1:10" x14ac:dyDescent="0.3">
      <c r="A16" s="61">
        <v>8</v>
      </c>
      <c r="B16">
        <v>5022</v>
      </c>
      <c r="C16" t="s">
        <v>770</v>
      </c>
      <c r="D16" s="48">
        <v>150267.27000000002</v>
      </c>
      <c r="E16" s="52">
        <f t="shared" si="0"/>
        <v>3034.2429519230777</v>
      </c>
      <c r="F16" s="40">
        <v>-30528.522951923107</v>
      </c>
      <c r="G16" s="40">
        <f t="shared" si="1"/>
        <v>122772.98999999999</v>
      </c>
      <c r="H16" s="48">
        <v>3069.3247499999998</v>
      </c>
      <c r="I16" s="67">
        <f t="shared" si="2"/>
        <v>125842.31474999999</v>
      </c>
    </row>
    <row r="17" spans="1:9" x14ac:dyDescent="0.3">
      <c r="A17" s="61">
        <v>9</v>
      </c>
      <c r="B17">
        <v>5023</v>
      </c>
      <c r="C17" t="s">
        <v>805</v>
      </c>
      <c r="D17" s="48">
        <v>2455114.84</v>
      </c>
      <c r="E17" s="52">
        <f t="shared" si="0"/>
        <v>49574.434269230769</v>
      </c>
      <c r="F17" s="40">
        <v>19715.915730769746</v>
      </c>
      <c r="G17" s="40">
        <f t="shared" si="1"/>
        <v>2524405.1900000004</v>
      </c>
      <c r="H17" s="48">
        <v>63110.129750000007</v>
      </c>
      <c r="I17" s="67">
        <f t="shared" si="2"/>
        <v>2587515.3197500003</v>
      </c>
    </row>
    <row r="18" spans="1:9" x14ac:dyDescent="0.3">
      <c r="A18" s="61">
        <v>10</v>
      </c>
      <c r="B18">
        <v>5024</v>
      </c>
      <c r="C18" t="s">
        <v>940</v>
      </c>
      <c r="D18" s="48">
        <v>172016.13</v>
      </c>
      <c r="E18" s="52">
        <f t="shared" si="0"/>
        <v>3473.4026250000002</v>
      </c>
      <c r="F18" s="40">
        <v>-35472.522624999983</v>
      </c>
      <c r="G18" s="40">
        <f t="shared" si="1"/>
        <v>140017.01</v>
      </c>
      <c r="H18" s="48">
        <v>3500.4252500000002</v>
      </c>
      <c r="I18" s="67">
        <f t="shared" si="2"/>
        <v>143517.43525000001</v>
      </c>
    </row>
    <row r="19" spans="1:9" x14ac:dyDescent="0.3">
      <c r="A19" s="61">
        <v>11</v>
      </c>
      <c r="B19">
        <v>5031</v>
      </c>
      <c r="C19" t="s">
        <v>968</v>
      </c>
      <c r="D19" s="48">
        <v>12713.720000000001</v>
      </c>
      <c r="E19" s="52">
        <f t="shared" si="0"/>
        <v>256.71934615384623</v>
      </c>
      <c r="F19" s="40">
        <v>-3629.7993461538481</v>
      </c>
      <c r="G19" s="40">
        <f t="shared" si="1"/>
        <v>9340.64</v>
      </c>
      <c r="H19" s="48">
        <v>233.51599999999996</v>
      </c>
      <c r="I19" s="67">
        <f t="shared" si="2"/>
        <v>9574.155999999999</v>
      </c>
    </row>
    <row r="20" spans="1:9" x14ac:dyDescent="0.3">
      <c r="A20" s="61">
        <v>12</v>
      </c>
      <c r="B20">
        <v>5032</v>
      </c>
      <c r="C20" t="s">
        <v>976</v>
      </c>
      <c r="D20" s="48">
        <v>521132.73999999987</v>
      </c>
      <c r="E20" s="52">
        <f t="shared" si="0"/>
        <v>10522.872634615382</v>
      </c>
      <c r="F20" s="40">
        <v>317.63736538472585</v>
      </c>
      <c r="G20" s="40">
        <f t="shared" si="1"/>
        <v>531973.25</v>
      </c>
      <c r="H20" s="48">
        <v>13299.331250000003</v>
      </c>
      <c r="I20" s="67">
        <f t="shared" si="2"/>
        <v>545272.58125000005</v>
      </c>
    </row>
    <row r="21" spans="1:9" x14ac:dyDescent="0.3">
      <c r="A21" s="61">
        <v>13</v>
      </c>
      <c r="B21">
        <v>5033</v>
      </c>
      <c r="C21" t="s">
        <v>1110</v>
      </c>
      <c r="D21" s="48">
        <v>21977.5</v>
      </c>
      <c r="E21" s="52">
        <f t="shared" si="0"/>
        <v>443.77644230769232</v>
      </c>
      <c r="F21" s="40">
        <v>-2827.8164423076923</v>
      </c>
      <c r="G21" s="40">
        <f t="shared" si="1"/>
        <v>19593.46</v>
      </c>
      <c r="H21" s="48">
        <v>489.83650000000011</v>
      </c>
      <c r="I21" s="67">
        <f t="shared" si="2"/>
        <v>20083.2965</v>
      </c>
    </row>
    <row r="22" spans="1:9" x14ac:dyDescent="0.3">
      <c r="A22" s="61">
        <v>14</v>
      </c>
      <c r="B22">
        <v>5034</v>
      </c>
      <c r="C22" t="s">
        <v>1175</v>
      </c>
      <c r="D22" s="48">
        <v>24024.54</v>
      </c>
      <c r="E22" s="52">
        <f t="shared" si="0"/>
        <v>485.11090384615392</v>
      </c>
      <c r="F22" s="56">
        <v>144283.95909615382</v>
      </c>
      <c r="G22" s="40">
        <f t="shared" si="1"/>
        <v>168793.61</v>
      </c>
      <c r="H22" s="48">
        <v>4219.8402499999993</v>
      </c>
      <c r="I22" s="67">
        <f t="shared" si="2"/>
        <v>173013.45024999999</v>
      </c>
    </row>
    <row r="23" spans="1:9" x14ac:dyDescent="0.3">
      <c r="A23" s="61">
        <v>15</v>
      </c>
      <c r="B23">
        <v>5035</v>
      </c>
      <c r="C23" t="s">
        <v>1287</v>
      </c>
      <c r="D23" s="48">
        <v>578873.67999999993</v>
      </c>
      <c r="E23" s="52">
        <f t="shared" si="0"/>
        <v>11688.795461538461</v>
      </c>
      <c r="F23" s="56">
        <v>188637.35453846166</v>
      </c>
      <c r="G23" s="40">
        <f t="shared" si="1"/>
        <v>779199.83000000007</v>
      </c>
      <c r="H23" s="48">
        <v>19479.995749999995</v>
      </c>
      <c r="I23" s="67">
        <f t="shared" si="2"/>
        <v>798679.82575000008</v>
      </c>
    </row>
    <row r="24" spans="1:9" x14ac:dyDescent="0.3">
      <c r="A24" s="61">
        <v>16</v>
      </c>
      <c r="B24">
        <v>5036</v>
      </c>
      <c r="C24" t="s">
        <v>1419</v>
      </c>
      <c r="D24" s="48">
        <v>96213.58</v>
      </c>
      <c r="E24" s="52">
        <f t="shared" si="0"/>
        <v>1942.7742115384617</v>
      </c>
      <c r="F24" s="40">
        <v>11429.415788461542</v>
      </c>
      <c r="G24" s="40">
        <f t="shared" si="1"/>
        <v>109585.77</v>
      </c>
      <c r="H24" s="48">
        <v>2739.6442499999994</v>
      </c>
      <c r="I24" s="67">
        <f t="shared" si="2"/>
        <v>112325.41425</v>
      </c>
    </row>
    <row r="25" spans="1:9" x14ac:dyDescent="0.3">
      <c r="A25" s="61">
        <v>17</v>
      </c>
      <c r="B25">
        <v>5037</v>
      </c>
      <c r="C25" t="s">
        <v>1512</v>
      </c>
      <c r="D25" s="48">
        <v>817261.73999999976</v>
      </c>
      <c r="E25" s="52">
        <f t="shared" si="0"/>
        <v>16502.400519230767</v>
      </c>
      <c r="F25" s="40">
        <v>59995.939480769332</v>
      </c>
      <c r="G25" s="40">
        <f t="shared" si="1"/>
        <v>893760.07999999984</v>
      </c>
      <c r="H25" s="48">
        <v>22344.002</v>
      </c>
      <c r="I25" s="67">
        <f t="shared" si="2"/>
        <v>916104.08199999982</v>
      </c>
    </row>
    <row r="26" spans="1:9" x14ac:dyDescent="0.3">
      <c r="A26" s="61">
        <v>18</v>
      </c>
      <c r="B26">
        <v>5039</v>
      </c>
      <c r="C26" t="s">
        <v>1560</v>
      </c>
      <c r="D26" s="48">
        <v>1257.22</v>
      </c>
      <c r="E26" s="52">
        <f t="shared" si="0"/>
        <v>25.386173076923079</v>
      </c>
      <c r="F26" s="40">
        <v>120.64382692307686</v>
      </c>
      <c r="G26" s="40">
        <f t="shared" si="1"/>
        <v>1403.25</v>
      </c>
      <c r="H26" s="48">
        <v>35.081249999999997</v>
      </c>
      <c r="I26" s="67">
        <f t="shared" si="2"/>
        <v>1438.33125</v>
      </c>
    </row>
    <row r="27" spans="1:9" x14ac:dyDescent="0.3">
      <c r="A27" s="61">
        <v>19</v>
      </c>
      <c r="B27">
        <v>5040</v>
      </c>
      <c r="C27" t="s">
        <v>1570</v>
      </c>
      <c r="D27" s="48">
        <v>12638.36</v>
      </c>
      <c r="E27" s="52">
        <f t="shared" si="0"/>
        <v>255.19765384615391</v>
      </c>
      <c r="F27" s="40">
        <v>1857.0323461538464</v>
      </c>
      <c r="G27" s="40">
        <f t="shared" si="1"/>
        <v>14750.59</v>
      </c>
      <c r="H27" s="48">
        <v>368.76475000000005</v>
      </c>
      <c r="I27" s="67">
        <f t="shared" si="2"/>
        <v>15119.35475</v>
      </c>
    </row>
    <row r="28" spans="1:9" x14ac:dyDescent="0.3">
      <c r="A28" s="62"/>
      <c r="B28" s="63"/>
      <c r="C28" s="63"/>
      <c r="D28" s="64">
        <f t="shared" ref="D28:I28" si="3">SUM(D9:D27)</f>
        <v>71004090.460000023</v>
      </c>
      <c r="E28" s="64">
        <f t="shared" si="3"/>
        <v>1433736.4419807696</v>
      </c>
      <c r="F28" s="64">
        <f t="shared" si="3"/>
        <v>1227323.3680192055</v>
      </c>
      <c r="G28" s="65">
        <f t="shared" si="1"/>
        <v>73665150.269999996</v>
      </c>
      <c r="H28" s="64">
        <f t="shared" si="3"/>
        <v>1841628.7567499999</v>
      </c>
      <c r="I28" s="68">
        <f t="shared" si="3"/>
        <v>75506779.026750013</v>
      </c>
    </row>
    <row r="30" spans="1:9" x14ac:dyDescent="0.3">
      <c r="A30" t="s">
        <v>1874</v>
      </c>
    </row>
    <row r="31" spans="1:9" x14ac:dyDescent="0.3">
      <c r="A31">
        <v>1</v>
      </c>
      <c r="B31" t="s">
        <v>1869</v>
      </c>
    </row>
    <row r="32" spans="1:9" x14ac:dyDescent="0.3">
      <c r="A32">
        <v>2</v>
      </c>
      <c r="B32" t="s">
        <v>1875</v>
      </c>
    </row>
    <row r="33" spans="1:2" x14ac:dyDescent="0.3">
      <c r="A33">
        <v>3</v>
      </c>
      <c r="B33" t="s">
        <v>1871</v>
      </c>
    </row>
    <row r="34" spans="1:2" x14ac:dyDescent="0.3">
      <c r="A34">
        <v>4</v>
      </c>
      <c r="B34" t="s">
        <v>1876</v>
      </c>
    </row>
    <row r="35" spans="1:2" x14ac:dyDescent="0.3">
      <c r="A35">
        <v>5</v>
      </c>
      <c r="B35" t="s">
        <v>1868</v>
      </c>
    </row>
    <row r="36" spans="1:2" x14ac:dyDescent="0.3">
      <c r="A36">
        <v>5</v>
      </c>
      <c r="B36" t="s">
        <v>1870</v>
      </c>
    </row>
    <row r="37" spans="1:2" x14ac:dyDescent="0.3">
      <c r="A37" t="s">
        <v>1877</v>
      </c>
    </row>
    <row r="38" spans="1:2" x14ac:dyDescent="0.3">
      <c r="A38">
        <v>1</v>
      </c>
      <c r="B38" t="s">
        <v>1869</v>
      </c>
    </row>
  </sheetData>
  <pageMargins left="0.16" right="0.16" top="0.75" bottom="0.75" header="0.3" footer="0.3"/>
  <pageSetup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FB7C-D562-4475-8364-456C71F5402C}">
  <sheetPr>
    <pageSetUpPr fitToPage="1"/>
  </sheetPr>
  <dimension ref="A1:J1416"/>
  <sheetViews>
    <sheetView workbookViewId="0">
      <pane ySplit="8" topLeftCell="A9" activePane="bottomLeft" state="frozen"/>
      <selection pane="bottomLeft" activeCell="F7" sqref="F7"/>
    </sheetView>
  </sheetViews>
  <sheetFormatPr defaultColWidth="9.109375" defaultRowHeight="14.4" x14ac:dyDescent="0.3"/>
  <cols>
    <col min="1" max="1" width="8.5546875" style="11" customWidth="1"/>
    <col min="2" max="2" width="32.5546875" style="35" customWidth="1"/>
    <col min="3" max="3" width="18.5546875" style="35" customWidth="1"/>
    <col min="4" max="4" width="13.33203125" style="35" bestFit="1" customWidth="1"/>
    <col min="5" max="5" width="22.5546875" style="11" customWidth="1"/>
    <col min="6" max="6" width="13.33203125" style="11" bestFit="1" customWidth="1"/>
    <col min="7" max="7" width="10.5546875" style="10" bestFit="1" customWidth="1"/>
    <col min="8" max="8" width="14.33203125" style="10" bestFit="1" customWidth="1"/>
    <col min="9" max="10" width="9.109375" style="10"/>
    <col min="11" max="16384" width="9.109375" style="11"/>
  </cols>
  <sheetData>
    <row r="1" spans="1:10" x14ac:dyDescent="0.3">
      <c r="A1" s="8" t="s">
        <v>1585</v>
      </c>
      <c r="B1" s="9"/>
      <c r="C1" s="9"/>
      <c r="D1" s="9"/>
      <c r="E1" s="10"/>
    </row>
    <row r="2" spans="1:10" x14ac:dyDescent="0.3">
      <c r="A2" s="12" t="s">
        <v>1586</v>
      </c>
      <c r="B2" s="9"/>
      <c r="C2" s="9"/>
      <c r="D2" s="9"/>
      <c r="E2" s="10"/>
    </row>
    <row r="3" spans="1:10" customFormat="1" x14ac:dyDescent="0.3">
      <c r="A3" s="12" t="s">
        <v>1587</v>
      </c>
      <c r="B3" s="13"/>
      <c r="C3" s="13"/>
      <c r="D3" s="13"/>
      <c r="E3" s="13"/>
      <c r="G3" s="13"/>
      <c r="H3" s="13"/>
      <c r="I3" s="13"/>
      <c r="J3" s="13"/>
    </row>
    <row r="4" spans="1:10" x14ac:dyDescent="0.3">
      <c r="A4" s="12" t="s">
        <v>1873</v>
      </c>
      <c r="B4" s="9"/>
      <c r="C4" s="9"/>
      <c r="D4" s="9"/>
      <c r="E4" s="10"/>
    </row>
    <row r="5" spans="1:10" x14ac:dyDescent="0.3">
      <c r="A5" s="12" t="s">
        <v>1588</v>
      </c>
      <c r="B5" s="9"/>
      <c r="C5" s="9"/>
      <c r="D5" s="9"/>
      <c r="E5" s="10"/>
    </row>
    <row r="6" spans="1:10" x14ac:dyDescent="0.3">
      <c r="A6" s="12"/>
      <c r="B6" s="9"/>
      <c r="C6" s="9"/>
      <c r="D6" s="9"/>
      <c r="E6" s="10"/>
    </row>
    <row r="7" spans="1:10" x14ac:dyDescent="0.3">
      <c r="A7" s="14"/>
      <c r="B7" s="15" t="s">
        <v>1589</v>
      </c>
      <c r="C7" s="15" t="s">
        <v>1590</v>
      </c>
      <c r="D7" s="15" t="s">
        <v>1591</v>
      </c>
      <c r="E7" s="15" t="s">
        <v>1592</v>
      </c>
    </row>
    <row r="8" spans="1:10" x14ac:dyDescent="0.3">
      <c r="A8" s="16" t="s">
        <v>1593</v>
      </c>
      <c r="B8" s="16" t="s">
        <v>1594</v>
      </c>
      <c r="C8" s="16" t="s">
        <v>1595</v>
      </c>
      <c r="D8" s="17" t="s">
        <v>1596</v>
      </c>
      <c r="E8" s="17" t="s">
        <v>1597</v>
      </c>
    </row>
    <row r="9" spans="1:10" x14ac:dyDescent="0.3">
      <c r="A9" s="18">
        <v>1</v>
      </c>
      <c r="B9" s="19" t="s">
        <v>1598</v>
      </c>
      <c r="C9" s="20">
        <v>43084</v>
      </c>
      <c r="D9" s="21">
        <v>2.5000000000000001E-2</v>
      </c>
      <c r="E9" s="51">
        <f>E21</f>
        <v>1433736.4419807715</v>
      </c>
      <c r="F9" s="37" t="s">
        <v>1608</v>
      </c>
    </row>
    <row r="10" spans="1:10" x14ac:dyDescent="0.3">
      <c r="A10" s="18">
        <v>2</v>
      </c>
      <c r="B10" s="9"/>
      <c r="C10" s="22"/>
      <c r="D10" s="23"/>
      <c r="E10" s="24"/>
    </row>
    <row r="11" spans="1:10" x14ac:dyDescent="0.3">
      <c r="A11" s="16">
        <v>3</v>
      </c>
      <c r="B11" s="58" t="s">
        <v>13</v>
      </c>
      <c r="C11" s="59">
        <v>43392</v>
      </c>
      <c r="D11" s="25">
        <v>2.5000000000000001E-2</v>
      </c>
      <c r="E11" s="26">
        <v>1841628.7567500023</v>
      </c>
      <c r="F11" s="37" t="s">
        <v>1609</v>
      </c>
    </row>
    <row r="12" spans="1:10" s="10" customFormat="1" x14ac:dyDescent="0.3">
      <c r="A12" s="19"/>
      <c r="B12" s="9"/>
      <c r="C12" s="9"/>
      <c r="D12" s="9"/>
      <c r="E12" s="27"/>
      <c r="F12" s="11" t="s">
        <v>1599</v>
      </c>
    </row>
    <row r="13" spans="1:10" s="10" customFormat="1" x14ac:dyDescent="0.3">
      <c r="A13" s="28" t="s">
        <v>1600</v>
      </c>
      <c r="B13" s="9"/>
      <c r="C13" s="9"/>
      <c r="D13" s="9"/>
      <c r="E13" s="27"/>
    </row>
    <row r="14" spans="1:10" s="10" customFormat="1" x14ac:dyDescent="0.3">
      <c r="A14" s="28" t="s">
        <v>1601</v>
      </c>
      <c r="B14" s="9"/>
      <c r="C14" s="9"/>
      <c r="D14" s="9"/>
      <c r="E14" s="27"/>
    </row>
    <row r="15" spans="1:10" s="10" customFormat="1" x14ac:dyDescent="0.3">
      <c r="A15" s="19"/>
      <c r="D15" s="36" t="s">
        <v>1615</v>
      </c>
      <c r="E15" s="50">
        <f>'II D-9.1c_data support_revised'!O1635</f>
        <v>71004090.460000098</v>
      </c>
      <c r="F15" s="10" t="s">
        <v>1602</v>
      </c>
    </row>
    <row r="16" spans="1:10" s="10" customFormat="1" x14ac:dyDescent="0.3">
      <c r="A16" s="19"/>
      <c r="D16" s="13"/>
      <c r="E16" s="30">
        <v>2.5000000000000001E-2</v>
      </c>
      <c r="F16" s="10" t="s">
        <v>1603</v>
      </c>
    </row>
    <row r="17" spans="1:8" s="10" customFormat="1" x14ac:dyDescent="0.3">
      <c r="D17" s="13"/>
      <c r="E17" s="29">
        <f>E15*E16</f>
        <v>1775102.2615000026</v>
      </c>
      <c r="F17" s="10" t="s">
        <v>1604</v>
      </c>
    </row>
    <row r="18" spans="1:8" s="10" customFormat="1" x14ac:dyDescent="0.3">
      <c r="D18" s="13"/>
      <c r="E18" s="31">
        <v>26</v>
      </c>
      <c r="F18" s="10" t="s">
        <v>1605</v>
      </c>
    </row>
    <row r="19" spans="1:8" s="10" customFormat="1" x14ac:dyDescent="0.3">
      <c r="D19" s="13"/>
      <c r="E19" s="32">
        <f>E17/E18</f>
        <v>68273.16390384626</v>
      </c>
      <c r="F19" s="33" t="s">
        <v>1606</v>
      </c>
    </row>
    <row r="20" spans="1:8" s="10" customFormat="1" x14ac:dyDescent="0.3">
      <c r="D20" s="13"/>
      <c r="E20" s="49">
        <v>21</v>
      </c>
      <c r="F20" s="33" t="s">
        <v>1607</v>
      </c>
    </row>
    <row r="21" spans="1:8" s="10" customFormat="1" x14ac:dyDescent="0.3">
      <c r="D21" s="36" t="s">
        <v>1608</v>
      </c>
      <c r="E21" s="34">
        <f>E19*E20</f>
        <v>1433736.4419807715</v>
      </c>
      <c r="F21" s="13"/>
    </row>
    <row r="24" spans="1:8" x14ac:dyDescent="0.3">
      <c r="A24" s="38" t="s">
        <v>1610</v>
      </c>
      <c r="B24" s="10"/>
    </row>
    <row r="25" spans="1:8" ht="36.6" x14ac:dyDescent="0.3">
      <c r="A25" s="1" t="s">
        <v>9</v>
      </c>
      <c r="B25" s="1" t="s">
        <v>10</v>
      </c>
      <c r="C25" s="2" t="s">
        <v>14</v>
      </c>
      <c r="D25" s="2" t="s">
        <v>12</v>
      </c>
      <c r="E25" s="2" t="s">
        <v>1616</v>
      </c>
      <c r="F25" s="10"/>
      <c r="H25" s="54"/>
    </row>
    <row r="26" spans="1:8" x14ac:dyDescent="0.3">
      <c r="A26" s="4">
        <v>5001</v>
      </c>
      <c r="B26" s="4" t="s">
        <v>23</v>
      </c>
      <c r="C26" s="48">
        <v>55093378.86999999</v>
      </c>
      <c r="D26" s="48">
        <v>1420767.2424999999</v>
      </c>
      <c r="E26" s="11" t="s">
        <v>1856</v>
      </c>
      <c r="F26" s="53"/>
      <c r="G26" s="32"/>
      <c r="H26" s="32"/>
    </row>
    <row r="27" spans="1:8" x14ac:dyDescent="0.3">
      <c r="A27" s="4">
        <v>5004</v>
      </c>
      <c r="B27" s="4" t="s">
        <v>307</v>
      </c>
      <c r="C27" s="48">
        <v>147705.52999999997</v>
      </c>
      <c r="D27" s="48">
        <v>3708.5385000000019</v>
      </c>
      <c r="E27" s="11" t="s">
        <v>1856</v>
      </c>
      <c r="F27" s="53"/>
      <c r="G27" s="32"/>
      <c r="H27" s="32"/>
    </row>
    <row r="28" spans="1:8" x14ac:dyDescent="0.3">
      <c r="A28" s="4">
        <v>5005</v>
      </c>
      <c r="B28" s="4" t="s">
        <v>341</v>
      </c>
      <c r="C28" s="48">
        <v>3933546.3999999976</v>
      </c>
      <c r="D28" s="48">
        <v>103912.14650000002</v>
      </c>
      <c r="E28" s="11" t="s">
        <v>1856</v>
      </c>
      <c r="F28" s="53"/>
      <c r="G28" s="32"/>
      <c r="H28" s="32"/>
    </row>
    <row r="29" spans="1:8" x14ac:dyDescent="0.3">
      <c r="A29" s="4">
        <v>5018</v>
      </c>
      <c r="B29" s="4" t="s">
        <v>450</v>
      </c>
      <c r="C29" s="48">
        <v>189753.86000000004</v>
      </c>
      <c r="D29" s="48">
        <v>4612.8780000000024</v>
      </c>
      <c r="E29" s="11" t="s">
        <v>1856</v>
      </c>
      <c r="F29" s="53"/>
      <c r="G29" s="32"/>
      <c r="H29" s="32"/>
    </row>
    <row r="30" spans="1:8" x14ac:dyDescent="0.3">
      <c r="A30" s="4">
        <v>5020</v>
      </c>
      <c r="B30" s="4" t="s">
        <v>498</v>
      </c>
      <c r="C30" s="48">
        <v>4086970.3400000012</v>
      </c>
      <c r="D30" s="48">
        <v>105916.97400000005</v>
      </c>
      <c r="E30" s="11" t="s">
        <v>1856</v>
      </c>
      <c r="F30" s="53"/>
      <c r="G30" s="32"/>
      <c r="H30" s="32"/>
    </row>
    <row r="31" spans="1:8" x14ac:dyDescent="0.3">
      <c r="A31" s="4">
        <v>5021</v>
      </c>
      <c r="B31" s="4" t="s">
        <v>634</v>
      </c>
      <c r="C31" s="48">
        <v>2689244.1399999997</v>
      </c>
      <c r="D31" s="48">
        <v>69821.085499999943</v>
      </c>
      <c r="E31" s="11" t="s">
        <v>1856</v>
      </c>
      <c r="F31" s="53"/>
      <c r="G31" s="32"/>
      <c r="H31" s="32"/>
    </row>
    <row r="32" spans="1:8" x14ac:dyDescent="0.3">
      <c r="A32" s="4">
        <v>5022</v>
      </c>
      <c r="B32" s="4" t="s">
        <v>770</v>
      </c>
      <c r="C32" s="48">
        <v>150267.27000000002</v>
      </c>
      <c r="D32" s="48">
        <v>3069.3247500000002</v>
      </c>
      <c r="E32" s="11" t="s">
        <v>1856</v>
      </c>
      <c r="F32" s="53"/>
      <c r="G32" s="32"/>
      <c r="H32" s="32"/>
    </row>
    <row r="33" spans="1:8" x14ac:dyDescent="0.3">
      <c r="A33" s="4">
        <v>5023</v>
      </c>
      <c r="B33" s="4" t="s">
        <v>805</v>
      </c>
      <c r="C33" s="48">
        <v>2455114.8400000012</v>
      </c>
      <c r="D33" s="48">
        <v>63110.129749999993</v>
      </c>
      <c r="E33" s="11" t="s">
        <v>1856</v>
      </c>
      <c r="F33" s="53"/>
      <c r="G33" s="32"/>
      <c r="H33" s="32"/>
    </row>
    <row r="34" spans="1:8" x14ac:dyDescent="0.3">
      <c r="A34" s="4">
        <v>5024</v>
      </c>
      <c r="B34" s="4" t="s">
        <v>940</v>
      </c>
      <c r="C34" s="48">
        <v>172016.13</v>
      </c>
      <c r="D34" s="48">
        <v>3500.4252499999998</v>
      </c>
      <c r="E34" s="11" t="s">
        <v>1856</v>
      </c>
      <c r="F34" s="53"/>
      <c r="G34" s="32"/>
      <c r="H34" s="32"/>
    </row>
    <row r="35" spans="1:8" x14ac:dyDescent="0.3">
      <c r="A35" s="4">
        <v>5031</v>
      </c>
      <c r="B35" s="4" t="s">
        <v>968</v>
      </c>
      <c r="C35" s="48">
        <v>12713.72</v>
      </c>
      <c r="D35" s="48">
        <v>233.51600000000002</v>
      </c>
      <c r="E35" s="11" t="s">
        <v>1856</v>
      </c>
      <c r="F35" s="53"/>
      <c r="G35" s="32"/>
      <c r="H35" s="32"/>
    </row>
    <row r="36" spans="1:8" x14ac:dyDescent="0.3">
      <c r="A36" s="4">
        <v>5032</v>
      </c>
      <c r="B36" s="4" t="s">
        <v>976</v>
      </c>
      <c r="C36" s="48">
        <v>521132.74000000011</v>
      </c>
      <c r="D36" s="48">
        <v>13299.33124999999</v>
      </c>
      <c r="E36" s="11" t="s">
        <v>1856</v>
      </c>
      <c r="F36" s="53"/>
      <c r="G36" s="32"/>
      <c r="H36" s="32"/>
    </row>
    <row r="37" spans="1:8" x14ac:dyDescent="0.3">
      <c r="A37" s="4">
        <v>5033</v>
      </c>
      <c r="B37" s="4" t="s">
        <v>1110</v>
      </c>
      <c r="C37" s="48">
        <v>21977.5</v>
      </c>
      <c r="D37" s="48">
        <v>489.83649999999983</v>
      </c>
      <c r="E37" s="11" t="s">
        <v>1856</v>
      </c>
      <c r="F37" s="53"/>
      <c r="G37" s="32"/>
      <c r="H37" s="32"/>
    </row>
    <row r="38" spans="1:8" x14ac:dyDescent="0.3">
      <c r="A38" s="4">
        <v>5034</v>
      </c>
      <c r="B38" s="4" t="s">
        <v>1175</v>
      </c>
      <c r="C38" s="48">
        <v>24024.540000000012</v>
      </c>
      <c r="D38" s="48">
        <v>4219.8402500000011</v>
      </c>
      <c r="E38" s="11" t="s">
        <v>1856</v>
      </c>
      <c r="F38" s="53"/>
      <c r="G38" s="32"/>
      <c r="H38" s="32"/>
    </row>
    <row r="39" spans="1:8" x14ac:dyDescent="0.3">
      <c r="A39" s="4">
        <v>5035</v>
      </c>
      <c r="B39" s="4" t="s">
        <v>1287</v>
      </c>
      <c r="C39" s="48">
        <v>578873.68000000017</v>
      </c>
      <c r="D39" s="48">
        <v>19479.995749999998</v>
      </c>
      <c r="E39" s="11" t="s">
        <v>1856</v>
      </c>
      <c r="F39" s="53"/>
      <c r="G39" s="32"/>
      <c r="H39" s="32"/>
    </row>
    <row r="40" spans="1:8" x14ac:dyDescent="0.3">
      <c r="A40" s="4">
        <v>5036</v>
      </c>
      <c r="B40" s="4" t="s">
        <v>1419</v>
      </c>
      <c r="C40" s="48">
        <v>96213.579999999958</v>
      </c>
      <c r="D40" s="48">
        <v>2739.6442499999989</v>
      </c>
      <c r="E40" s="11" t="s">
        <v>1856</v>
      </c>
      <c r="F40" s="53"/>
      <c r="G40" s="32"/>
      <c r="H40" s="32"/>
    </row>
    <row r="41" spans="1:8" x14ac:dyDescent="0.3">
      <c r="A41" s="4">
        <v>5037</v>
      </c>
      <c r="B41" s="4" t="s">
        <v>1512</v>
      </c>
      <c r="C41" s="48">
        <v>817261.73999999953</v>
      </c>
      <c r="D41" s="48">
        <v>22344.002000000004</v>
      </c>
      <c r="E41" s="11" t="s">
        <v>1856</v>
      </c>
      <c r="F41" s="53"/>
      <c r="G41" s="32"/>
      <c r="H41" s="32"/>
    </row>
    <row r="42" spans="1:8" x14ac:dyDescent="0.3">
      <c r="A42" s="4">
        <v>5039</v>
      </c>
      <c r="B42" s="4" t="s">
        <v>1560</v>
      </c>
      <c r="C42" s="48">
        <v>1257.22</v>
      </c>
      <c r="D42" s="48">
        <v>35.081250000000004</v>
      </c>
      <c r="E42" s="11" t="s">
        <v>1856</v>
      </c>
      <c r="F42" s="53"/>
      <c r="G42" s="32"/>
      <c r="H42" s="32"/>
    </row>
    <row r="43" spans="1:8" x14ac:dyDescent="0.3">
      <c r="A43" s="4">
        <v>5040</v>
      </c>
      <c r="B43" s="4" t="s">
        <v>1570</v>
      </c>
      <c r="C43" s="48">
        <v>12638.360000000002</v>
      </c>
      <c r="D43" s="48">
        <v>368.76475000000005</v>
      </c>
      <c r="E43" s="11" t="s">
        <v>1856</v>
      </c>
      <c r="F43" s="53"/>
      <c r="G43" s="32"/>
      <c r="H43" s="32"/>
    </row>
    <row r="44" spans="1:8" x14ac:dyDescent="0.3">
      <c r="A44"/>
      <c r="B44"/>
      <c r="C44" s="41">
        <f>SUM(C26:C43)</f>
        <v>71004090.459999993</v>
      </c>
      <c r="D44" s="41">
        <f>SUM(D26:D43)</f>
        <v>1841628.7567500004</v>
      </c>
      <c r="F44" s="53"/>
      <c r="G44" s="53"/>
      <c r="H44" s="53"/>
    </row>
    <row r="45" spans="1:8" x14ac:dyDescent="0.3">
      <c r="A45"/>
      <c r="B45"/>
      <c r="C45" s="42" t="s">
        <v>1615</v>
      </c>
      <c r="D45" s="42" t="s">
        <v>1609</v>
      </c>
      <c r="F45" s="53"/>
      <c r="G45" s="32"/>
      <c r="H45" s="32"/>
    </row>
    <row r="46" spans="1:8" x14ac:dyDescent="0.3">
      <c r="A46"/>
      <c r="B46"/>
    </row>
    <row r="47" spans="1:8" x14ac:dyDescent="0.3">
      <c r="A47"/>
      <c r="B47"/>
    </row>
    <row r="48" spans="1:8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x14ac:dyDescent="0.3">
      <c r="A58"/>
      <c r="B58"/>
    </row>
    <row r="59" spans="1:2" x14ac:dyDescent="0.3">
      <c r="A59"/>
      <c r="B59"/>
    </row>
    <row r="60" spans="1:2" x14ac:dyDescent="0.3">
      <c r="A60"/>
      <c r="B60"/>
    </row>
    <row r="61" spans="1:2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x14ac:dyDescent="0.3">
      <c r="A133"/>
      <c r="B133"/>
    </row>
    <row r="134" spans="1:2" x14ac:dyDescent="0.3">
      <c r="A134"/>
      <c r="B134"/>
    </row>
    <row r="135" spans="1:2" x14ac:dyDescent="0.3">
      <c r="A135"/>
      <c r="B135"/>
    </row>
    <row r="136" spans="1:2" x14ac:dyDescent="0.3">
      <c r="A136"/>
      <c r="B136"/>
    </row>
    <row r="137" spans="1:2" x14ac:dyDescent="0.3">
      <c r="A137"/>
      <c r="B137"/>
    </row>
    <row r="138" spans="1:2" x14ac:dyDescent="0.3">
      <c r="A138"/>
      <c r="B138"/>
    </row>
    <row r="139" spans="1:2" x14ac:dyDescent="0.3">
      <c r="A139"/>
      <c r="B139"/>
    </row>
    <row r="140" spans="1:2" x14ac:dyDescent="0.3">
      <c r="A140"/>
      <c r="B140"/>
    </row>
    <row r="141" spans="1:2" x14ac:dyDescent="0.3">
      <c r="A141"/>
      <c r="B141"/>
    </row>
    <row r="142" spans="1:2" x14ac:dyDescent="0.3">
      <c r="A142"/>
      <c r="B142"/>
    </row>
    <row r="143" spans="1:2" x14ac:dyDescent="0.3">
      <c r="A143"/>
      <c r="B143"/>
    </row>
    <row r="144" spans="1:2" x14ac:dyDescent="0.3">
      <c r="A144"/>
      <c r="B144"/>
    </row>
    <row r="145" spans="1:2" x14ac:dyDescent="0.3">
      <c r="A145"/>
      <c r="B145"/>
    </row>
    <row r="146" spans="1:2" x14ac:dyDescent="0.3">
      <c r="A146"/>
      <c r="B146"/>
    </row>
    <row r="147" spans="1:2" x14ac:dyDescent="0.3">
      <c r="A147"/>
      <c r="B147"/>
    </row>
    <row r="148" spans="1:2" x14ac:dyDescent="0.3">
      <c r="A148"/>
      <c r="B148"/>
    </row>
    <row r="149" spans="1:2" x14ac:dyDescent="0.3">
      <c r="A149"/>
      <c r="B149"/>
    </row>
    <row r="150" spans="1:2" x14ac:dyDescent="0.3">
      <c r="A150"/>
      <c r="B150"/>
    </row>
    <row r="151" spans="1:2" x14ac:dyDescent="0.3">
      <c r="A151"/>
      <c r="B151"/>
    </row>
    <row r="152" spans="1:2" x14ac:dyDescent="0.3">
      <c r="A152"/>
      <c r="B152"/>
    </row>
    <row r="153" spans="1:2" x14ac:dyDescent="0.3">
      <c r="A153"/>
      <c r="B153"/>
    </row>
    <row r="154" spans="1:2" x14ac:dyDescent="0.3">
      <c r="A154"/>
      <c r="B154"/>
    </row>
    <row r="155" spans="1:2" x14ac:dyDescent="0.3">
      <c r="A155"/>
      <c r="B155"/>
    </row>
    <row r="156" spans="1:2" x14ac:dyDescent="0.3">
      <c r="A156"/>
      <c r="B156"/>
    </row>
    <row r="157" spans="1:2" x14ac:dyDescent="0.3">
      <c r="A157"/>
      <c r="B157"/>
    </row>
    <row r="158" spans="1:2" x14ac:dyDescent="0.3">
      <c r="A158"/>
      <c r="B158"/>
    </row>
    <row r="159" spans="1:2" x14ac:dyDescent="0.3">
      <c r="A159"/>
      <c r="B159"/>
    </row>
    <row r="160" spans="1:2" x14ac:dyDescent="0.3">
      <c r="A160"/>
      <c r="B160"/>
    </row>
    <row r="161" spans="1:2" x14ac:dyDescent="0.3">
      <c r="A161"/>
      <c r="B161"/>
    </row>
    <row r="162" spans="1:2" x14ac:dyDescent="0.3">
      <c r="A162"/>
      <c r="B162"/>
    </row>
    <row r="163" spans="1:2" x14ac:dyDescent="0.3">
      <c r="A163"/>
      <c r="B163"/>
    </row>
    <row r="164" spans="1:2" x14ac:dyDescent="0.3">
      <c r="A164"/>
      <c r="B164"/>
    </row>
    <row r="165" spans="1:2" x14ac:dyDescent="0.3">
      <c r="A165"/>
      <c r="B165"/>
    </row>
    <row r="166" spans="1:2" x14ac:dyDescent="0.3">
      <c r="A166"/>
      <c r="B166"/>
    </row>
    <row r="167" spans="1:2" x14ac:dyDescent="0.3">
      <c r="A167"/>
      <c r="B167"/>
    </row>
    <row r="168" spans="1:2" x14ac:dyDescent="0.3">
      <c r="A168"/>
      <c r="B168"/>
    </row>
    <row r="169" spans="1:2" x14ac:dyDescent="0.3">
      <c r="A169"/>
      <c r="B169"/>
    </row>
    <row r="170" spans="1:2" x14ac:dyDescent="0.3">
      <c r="A170"/>
      <c r="B170"/>
    </row>
    <row r="171" spans="1:2" x14ac:dyDescent="0.3">
      <c r="A171"/>
      <c r="B171"/>
    </row>
    <row r="172" spans="1:2" x14ac:dyDescent="0.3">
      <c r="A172"/>
      <c r="B172"/>
    </row>
    <row r="173" spans="1:2" x14ac:dyDescent="0.3">
      <c r="A173"/>
      <c r="B173"/>
    </row>
    <row r="174" spans="1:2" x14ac:dyDescent="0.3">
      <c r="A174"/>
      <c r="B174"/>
    </row>
    <row r="175" spans="1:2" x14ac:dyDescent="0.3">
      <c r="A175"/>
      <c r="B175"/>
    </row>
    <row r="176" spans="1:2" x14ac:dyDescent="0.3">
      <c r="A176"/>
      <c r="B176"/>
    </row>
    <row r="177" spans="1:2" x14ac:dyDescent="0.3">
      <c r="A177"/>
      <c r="B177"/>
    </row>
    <row r="178" spans="1:2" x14ac:dyDescent="0.3">
      <c r="A178"/>
      <c r="B178"/>
    </row>
    <row r="179" spans="1:2" x14ac:dyDescent="0.3">
      <c r="A179"/>
      <c r="B179"/>
    </row>
    <row r="180" spans="1:2" x14ac:dyDescent="0.3">
      <c r="A180"/>
      <c r="B180"/>
    </row>
    <row r="181" spans="1:2" x14ac:dyDescent="0.3">
      <c r="A181"/>
      <c r="B181"/>
    </row>
    <row r="182" spans="1:2" x14ac:dyDescent="0.3">
      <c r="A182"/>
      <c r="B182"/>
    </row>
    <row r="183" spans="1:2" x14ac:dyDescent="0.3">
      <c r="A183"/>
      <c r="B183"/>
    </row>
    <row r="184" spans="1:2" x14ac:dyDescent="0.3">
      <c r="A184"/>
      <c r="B184"/>
    </row>
    <row r="185" spans="1:2" x14ac:dyDescent="0.3">
      <c r="A185"/>
      <c r="B185"/>
    </row>
    <row r="186" spans="1:2" x14ac:dyDescent="0.3">
      <c r="A186"/>
      <c r="B186"/>
    </row>
    <row r="187" spans="1:2" x14ac:dyDescent="0.3">
      <c r="A187"/>
      <c r="B187"/>
    </row>
    <row r="188" spans="1:2" x14ac:dyDescent="0.3">
      <c r="A188"/>
      <c r="B188"/>
    </row>
    <row r="189" spans="1:2" x14ac:dyDescent="0.3">
      <c r="A189"/>
      <c r="B189"/>
    </row>
    <row r="190" spans="1:2" x14ac:dyDescent="0.3">
      <c r="A190"/>
      <c r="B190"/>
    </row>
    <row r="191" spans="1:2" x14ac:dyDescent="0.3">
      <c r="A191"/>
      <c r="B191"/>
    </row>
    <row r="192" spans="1:2" x14ac:dyDescent="0.3">
      <c r="A192"/>
      <c r="B192"/>
    </row>
    <row r="193" spans="1:2" x14ac:dyDescent="0.3">
      <c r="A193"/>
      <c r="B193"/>
    </row>
    <row r="194" spans="1:2" x14ac:dyDescent="0.3">
      <c r="A194"/>
      <c r="B194"/>
    </row>
    <row r="195" spans="1:2" x14ac:dyDescent="0.3">
      <c r="A195"/>
      <c r="B195"/>
    </row>
    <row r="196" spans="1:2" x14ac:dyDescent="0.3">
      <c r="A196"/>
      <c r="B196"/>
    </row>
    <row r="197" spans="1:2" x14ac:dyDescent="0.3">
      <c r="A197"/>
      <c r="B197"/>
    </row>
    <row r="198" spans="1:2" x14ac:dyDescent="0.3">
      <c r="A198"/>
      <c r="B198"/>
    </row>
    <row r="199" spans="1:2" x14ac:dyDescent="0.3">
      <c r="A199"/>
      <c r="B199"/>
    </row>
    <row r="200" spans="1:2" x14ac:dyDescent="0.3">
      <c r="A200"/>
      <c r="B200"/>
    </row>
    <row r="201" spans="1:2" x14ac:dyDescent="0.3">
      <c r="A201"/>
      <c r="B201"/>
    </row>
    <row r="202" spans="1:2" x14ac:dyDescent="0.3">
      <c r="A202"/>
      <c r="B202"/>
    </row>
    <row r="203" spans="1:2" x14ac:dyDescent="0.3">
      <c r="A203"/>
      <c r="B203"/>
    </row>
    <row r="204" spans="1:2" x14ac:dyDescent="0.3">
      <c r="A204"/>
      <c r="B204"/>
    </row>
    <row r="205" spans="1:2" x14ac:dyDescent="0.3">
      <c r="A205"/>
      <c r="B205"/>
    </row>
    <row r="206" spans="1:2" x14ac:dyDescent="0.3">
      <c r="A206"/>
      <c r="B206"/>
    </row>
    <row r="207" spans="1:2" x14ac:dyDescent="0.3">
      <c r="A207"/>
      <c r="B207"/>
    </row>
    <row r="208" spans="1:2" x14ac:dyDescent="0.3">
      <c r="A208"/>
      <c r="B208"/>
    </row>
    <row r="209" spans="1:2" x14ac:dyDescent="0.3">
      <c r="A209"/>
      <c r="B209"/>
    </row>
    <row r="210" spans="1:2" x14ac:dyDescent="0.3">
      <c r="A210"/>
      <c r="B210"/>
    </row>
    <row r="211" spans="1:2" x14ac:dyDescent="0.3">
      <c r="A211"/>
      <c r="B211"/>
    </row>
    <row r="212" spans="1:2" x14ac:dyDescent="0.3">
      <c r="A212"/>
      <c r="B212"/>
    </row>
    <row r="213" spans="1:2" x14ac:dyDescent="0.3">
      <c r="A213"/>
      <c r="B213"/>
    </row>
    <row r="214" spans="1:2" x14ac:dyDescent="0.3">
      <c r="A214"/>
      <c r="B214"/>
    </row>
    <row r="215" spans="1:2" x14ac:dyDescent="0.3">
      <c r="A215"/>
      <c r="B215"/>
    </row>
    <row r="216" spans="1:2" x14ac:dyDescent="0.3">
      <c r="A216"/>
      <c r="B216"/>
    </row>
    <row r="217" spans="1:2" x14ac:dyDescent="0.3">
      <c r="A217"/>
      <c r="B217"/>
    </row>
    <row r="218" spans="1:2" x14ac:dyDescent="0.3">
      <c r="A218"/>
      <c r="B218"/>
    </row>
    <row r="219" spans="1:2" x14ac:dyDescent="0.3">
      <c r="A219"/>
      <c r="B219"/>
    </row>
    <row r="220" spans="1:2" x14ac:dyDescent="0.3">
      <c r="A220"/>
      <c r="B220"/>
    </row>
    <row r="221" spans="1:2" x14ac:dyDescent="0.3">
      <c r="A221"/>
      <c r="B221"/>
    </row>
    <row r="222" spans="1:2" x14ac:dyDescent="0.3">
      <c r="A222"/>
      <c r="B222"/>
    </row>
    <row r="223" spans="1:2" x14ac:dyDescent="0.3">
      <c r="A223"/>
      <c r="B223"/>
    </row>
    <row r="224" spans="1:2" x14ac:dyDescent="0.3">
      <c r="A224"/>
      <c r="B224"/>
    </row>
    <row r="225" spans="1:2" x14ac:dyDescent="0.3">
      <c r="A225"/>
      <c r="B225"/>
    </row>
    <row r="226" spans="1:2" x14ac:dyDescent="0.3">
      <c r="A226"/>
      <c r="B226"/>
    </row>
    <row r="227" spans="1:2" x14ac:dyDescent="0.3">
      <c r="A227"/>
      <c r="B227"/>
    </row>
    <row r="228" spans="1:2" x14ac:dyDescent="0.3">
      <c r="A228"/>
      <c r="B228"/>
    </row>
    <row r="229" spans="1:2" x14ac:dyDescent="0.3">
      <c r="A229"/>
      <c r="B229"/>
    </row>
    <row r="230" spans="1:2" x14ac:dyDescent="0.3">
      <c r="A230"/>
      <c r="B230"/>
    </row>
    <row r="231" spans="1:2" x14ac:dyDescent="0.3">
      <c r="A231"/>
      <c r="B231"/>
    </row>
    <row r="232" spans="1:2" x14ac:dyDescent="0.3">
      <c r="A232"/>
      <c r="B232"/>
    </row>
    <row r="233" spans="1:2" x14ac:dyDescent="0.3">
      <c r="A233"/>
      <c r="B233"/>
    </row>
    <row r="234" spans="1:2" x14ac:dyDescent="0.3">
      <c r="A234"/>
      <c r="B234"/>
    </row>
    <row r="235" spans="1:2" x14ac:dyDescent="0.3">
      <c r="A235"/>
      <c r="B235"/>
    </row>
    <row r="236" spans="1:2" x14ac:dyDescent="0.3">
      <c r="A236"/>
      <c r="B236"/>
    </row>
    <row r="237" spans="1:2" x14ac:dyDescent="0.3">
      <c r="A237"/>
      <c r="B237"/>
    </row>
    <row r="238" spans="1:2" x14ac:dyDescent="0.3">
      <c r="A238"/>
      <c r="B238"/>
    </row>
    <row r="239" spans="1:2" x14ac:dyDescent="0.3">
      <c r="A239"/>
      <c r="B239"/>
    </row>
    <row r="240" spans="1:2" x14ac:dyDescent="0.3">
      <c r="A240"/>
      <c r="B240"/>
    </row>
    <row r="241" spans="1:2" x14ac:dyDescent="0.3">
      <c r="A241"/>
      <c r="B241"/>
    </row>
    <row r="242" spans="1:2" x14ac:dyDescent="0.3">
      <c r="A242"/>
      <c r="B242"/>
    </row>
    <row r="243" spans="1:2" x14ac:dyDescent="0.3">
      <c r="A243"/>
      <c r="B243"/>
    </row>
    <row r="244" spans="1:2" x14ac:dyDescent="0.3">
      <c r="A244"/>
      <c r="B244"/>
    </row>
    <row r="245" spans="1:2" x14ac:dyDescent="0.3">
      <c r="A245"/>
      <c r="B245"/>
    </row>
    <row r="246" spans="1:2" x14ac:dyDescent="0.3">
      <c r="A246"/>
      <c r="B246"/>
    </row>
    <row r="247" spans="1:2" x14ac:dyDescent="0.3">
      <c r="A247"/>
      <c r="B247"/>
    </row>
    <row r="248" spans="1:2" x14ac:dyDescent="0.3">
      <c r="A248"/>
      <c r="B248"/>
    </row>
    <row r="249" spans="1:2" x14ac:dyDescent="0.3">
      <c r="A249"/>
      <c r="B249"/>
    </row>
    <row r="250" spans="1:2" x14ac:dyDescent="0.3">
      <c r="A250"/>
      <c r="B250"/>
    </row>
    <row r="251" spans="1:2" x14ac:dyDescent="0.3">
      <c r="A251"/>
      <c r="B251"/>
    </row>
    <row r="252" spans="1:2" x14ac:dyDescent="0.3">
      <c r="A252"/>
      <c r="B252"/>
    </row>
    <row r="253" spans="1:2" x14ac:dyDescent="0.3">
      <c r="A253"/>
      <c r="B253"/>
    </row>
    <row r="254" spans="1:2" x14ac:dyDescent="0.3">
      <c r="A254"/>
      <c r="B254"/>
    </row>
    <row r="255" spans="1:2" x14ac:dyDescent="0.3">
      <c r="A255"/>
      <c r="B255"/>
    </row>
    <row r="256" spans="1:2" x14ac:dyDescent="0.3">
      <c r="A256"/>
      <c r="B256"/>
    </row>
    <row r="257" spans="1:2" x14ac:dyDescent="0.3">
      <c r="A257"/>
      <c r="B257"/>
    </row>
    <row r="258" spans="1:2" x14ac:dyDescent="0.3">
      <c r="A258"/>
      <c r="B258"/>
    </row>
    <row r="259" spans="1:2" x14ac:dyDescent="0.3">
      <c r="A259"/>
      <c r="B259"/>
    </row>
    <row r="260" spans="1:2" x14ac:dyDescent="0.3">
      <c r="A260"/>
      <c r="B260"/>
    </row>
    <row r="261" spans="1:2" x14ac:dyDescent="0.3">
      <c r="A261"/>
      <c r="B261"/>
    </row>
    <row r="262" spans="1:2" x14ac:dyDescent="0.3">
      <c r="A262"/>
      <c r="B262"/>
    </row>
    <row r="263" spans="1:2" x14ac:dyDescent="0.3">
      <c r="A263"/>
      <c r="B263"/>
    </row>
    <row r="264" spans="1:2" x14ac:dyDescent="0.3">
      <c r="A264"/>
      <c r="B264"/>
    </row>
    <row r="265" spans="1:2" x14ac:dyDescent="0.3">
      <c r="A265"/>
      <c r="B265"/>
    </row>
    <row r="266" spans="1:2" x14ac:dyDescent="0.3">
      <c r="A266"/>
      <c r="B266"/>
    </row>
    <row r="267" spans="1:2" x14ac:dyDescent="0.3">
      <c r="A267"/>
      <c r="B267"/>
    </row>
    <row r="268" spans="1:2" x14ac:dyDescent="0.3">
      <c r="A268"/>
      <c r="B268"/>
    </row>
    <row r="269" spans="1:2" x14ac:dyDescent="0.3">
      <c r="A269"/>
      <c r="B269"/>
    </row>
    <row r="270" spans="1:2" x14ac:dyDescent="0.3">
      <c r="A270"/>
      <c r="B270"/>
    </row>
    <row r="271" spans="1:2" x14ac:dyDescent="0.3">
      <c r="A271"/>
      <c r="B271"/>
    </row>
    <row r="272" spans="1:2" x14ac:dyDescent="0.3">
      <c r="A272"/>
      <c r="B272"/>
    </row>
    <row r="273" spans="1:2" x14ac:dyDescent="0.3">
      <c r="A273"/>
      <c r="B273"/>
    </row>
    <row r="274" spans="1:2" x14ac:dyDescent="0.3">
      <c r="A274"/>
      <c r="B274"/>
    </row>
    <row r="275" spans="1:2" x14ac:dyDescent="0.3">
      <c r="A275"/>
      <c r="B275"/>
    </row>
    <row r="276" spans="1:2" x14ac:dyDescent="0.3">
      <c r="A276"/>
      <c r="B276"/>
    </row>
    <row r="277" spans="1:2" x14ac:dyDescent="0.3">
      <c r="A277"/>
      <c r="B277"/>
    </row>
    <row r="278" spans="1:2" x14ac:dyDescent="0.3">
      <c r="A278"/>
      <c r="B278"/>
    </row>
    <row r="279" spans="1:2" x14ac:dyDescent="0.3">
      <c r="A279"/>
      <c r="B279"/>
    </row>
    <row r="280" spans="1:2" x14ac:dyDescent="0.3">
      <c r="A280"/>
      <c r="B280"/>
    </row>
    <row r="281" spans="1:2" x14ac:dyDescent="0.3">
      <c r="A281"/>
      <c r="B281"/>
    </row>
    <row r="282" spans="1:2" x14ac:dyDescent="0.3">
      <c r="A282"/>
      <c r="B282"/>
    </row>
    <row r="283" spans="1:2" x14ac:dyDescent="0.3">
      <c r="A283"/>
      <c r="B283"/>
    </row>
    <row r="284" spans="1:2" x14ac:dyDescent="0.3">
      <c r="A284"/>
      <c r="B284"/>
    </row>
    <row r="285" spans="1:2" x14ac:dyDescent="0.3">
      <c r="A285"/>
      <c r="B285"/>
    </row>
    <row r="286" spans="1:2" x14ac:dyDescent="0.3">
      <c r="A286"/>
      <c r="B286"/>
    </row>
    <row r="287" spans="1:2" x14ac:dyDescent="0.3">
      <c r="A287"/>
      <c r="B287"/>
    </row>
    <row r="288" spans="1:2" x14ac:dyDescent="0.3">
      <c r="A288"/>
      <c r="B288"/>
    </row>
    <row r="289" spans="1:2" x14ac:dyDescent="0.3">
      <c r="A289"/>
      <c r="B289"/>
    </row>
    <row r="290" spans="1:2" x14ac:dyDescent="0.3">
      <c r="A290"/>
      <c r="B290"/>
    </row>
    <row r="291" spans="1:2" x14ac:dyDescent="0.3">
      <c r="A291"/>
      <c r="B291"/>
    </row>
    <row r="292" spans="1:2" x14ac:dyDescent="0.3">
      <c r="A292"/>
      <c r="B292"/>
    </row>
    <row r="293" spans="1:2" x14ac:dyDescent="0.3">
      <c r="A293"/>
      <c r="B293"/>
    </row>
    <row r="294" spans="1:2" x14ac:dyDescent="0.3">
      <c r="A294"/>
      <c r="B294"/>
    </row>
    <row r="295" spans="1:2" x14ac:dyDescent="0.3">
      <c r="A295"/>
      <c r="B295"/>
    </row>
    <row r="296" spans="1:2" x14ac:dyDescent="0.3">
      <c r="A296"/>
      <c r="B296"/>
    </row>
    <row r="297" spans="1:2" x14ac:dyDescent="0.3">
      <c r="A297"/>
      <c r="B297"/>
    </row>
    <row r="298" spans="1:2" x14ac:dyDescent="0.3">
      <c r="A298"/>
      <c r="B298"/>
    </row>
    <row r="299" spans="1:2" x14ac:dyDescent="0.3">
      <c r="A299"/>
      <c r="B299"/>
    </row>
    <row r="300" spans="1:2" x14ac:dyDescent="0.3">
      <c r="A300"/>
      <c r="B300"/>
    </row>
    <row r="301" spans="1:2" x14ac:dyDescent="0.3">
      <c r="A301"/>
      <c r="B301"/>
    </row>
    <row r="302" spans="1:2" x14ac:dyDescent="0.3">
      <c r="A302"/>
      <c r="B302"/>
    </row>
    <row r="303" spans="1:2" x14ac:dyDescent="0.3">
      <c r="A303"/>
      <c r="B303"/>
    </row>
    <row r="304" spans="1:2" x14ac:dyDescent="0.3">
      <c r="A304"/>
      <c r="B304"/>
    </row>
    <row r="305" spans="1:2" x14ac:dyDescent="0.3">
      <c r="A305"/>
      <c r="B305"/>
    </row>
    <row r="306" spans="1:2" x14ac:dyDescent="0.3">
      <c r="A306"/>
      <c r="B306"/>
    </row>
    <row r="307" spans="1:2" x14ac:dyDescent="0.3">
      <c r="A307"/>
      <c r="B307"/>
    </row>
    <row r="308" spans="1:2" x14ac:dyDescent="0.3">
      <c r="A308"/>
      <c r="B308"/>
    </row>
    <row r="309" spans="1:2" x14ac:dyDescent="0.3">
      <c r="A309"/>
      <c r="B309"/>
    </row>
    <row r="310" spans="1:2" x14ac:dyDescent="0.3">
      <c r="A310"/>
      <c r="B310"/>
    </row>
    <row r="311" spans="1:2" x14ac:dyDescent="0.3">
      <c r="A311"/>
      <c r="B311"/>
    </row>
    <row r="312" spans="1:2" x14ac:dyDescent="0.3">
      <c r="A312"/>
      <c r="B312"/>
    </row>
    <row r="313" spans="1:2" x14ac:dyDescent="0.3">
      <c r="A313"/>
      <c r="B313"/>
    </row>
    <row r="314" spans="1:2" x14ac:dyDescent="0.3">
      <c r="A314"/>
      <c r="B314"/>
    </row>
    <row r="315" spans="1:2" x14ac:dyDescent="0.3">
      <c r="A315"/>
      <c r="B315"/>
    </row>
    <row r="316" spans="1:2" x14ac:dyDescent="0.3">
      <c r="A316"/>
      <c r="B316"/>
    </row>
    <row r="317" spans="1:2" x14ac:dyDescent="0.3">
      <c r="A317"/>
      <c r="B317"/>
    </row>
    <row r="318" spans="1:2" x14ac:dyDescent="0.3">
      <c r="A318"/>
      <c r="B318"/>
    </row>
    <row r="319" spans="1:2" x14ac:dyDescent="0.3">
      <c r="A319"/>
      <c r="B319"/>
    </row>
    <row r="320" spans="1:2" x14ac:dyDescent="0.3">
      <c r="A320"/>
      <c r="B320"/>
    </row>
    <row r="321" spans="1:2" x14ac:dyDescent="0.3">
      <c r="A321"/>
      <c r="B321"/>
    </row>
    <row r="322" spans="1:2" x14ac:dyDescent="0.3">
      <c r="A322"/>
      <c r="B322"/>
    </row>
    <row r="323" spans="1:2" x14ac:dyDescent="0.3">
      <c r="A323"/>
      <c r="B323"/>
    </row>
    <row r="324" spans="1:2" x14ac:dyDescent="0.3">
      <c r="A324"/>
      <c r="B324"/>
    </row>
    <row r="325" spans="1:2" x14ac:dyDescent="0.3">
      <c r="A325"/>
      <c r="B325"/>
    </row>
    <row r="326" spans="1:2" x14ac:dyDescent="0.3">
      <c r="A326"/>
      <c r="B326"/>
    </row>
    <row r="327" spans="1:2" x14ac:dyDescent="0.3">
      <c r="A327"/>
      <c r="B327"/>
    </row>
    <row r="328" spans="1:2" x14ac:dyDescent="0.3">
      <c r="A328"/>
      <c r="B328"/>
    </row>
    <row r="329" spans="1:2" x14ac:dyDescent="0.3">
      <c r="A329"/>
      <c r="B329"/>
    </row>
    <row r="330" spans="1:2" x14ac:dyDescent="0.3">
      <c r="A330"/>
      <c r="B330"/>
    </row>
    <row r="331" spans="1:2" x14ac:dyDescent="0.3">
      <c r="A331"/>
      <c r="B331"/>
    </row>
    <row r="332" spans="1:2" x14ac:dyDescent="0.3">
      <c r="A332"/>
      <c r="B332"/>
    </row>
    <row r="333" spans="1:2" x14ac:dyDescent="0.3">
      <c r="A333"/>
      <c r="B333"/>
    </row>
    <row r="334" spans="1:2" x14ac:dyDescent="0.3">
      <c r="A334"/>
      <c r="B334"/>
    </row>
    <row r="335" spans="1:2" x14ac:dyDescent="0.3">
      <c r="A335"/>
      <c r="B335"/>
    </row>
    <row r="336" spans="1:2" x14ac:dyDescent="0.3">
      <c r="A336"/>
      <c r="B336"/>
    </row>
    <row r="337" spans="1:2" x14ac:dyDescent="0.3">
      <c r="A337"/>
      <c r="B337"/>
    </row>
    <row r="338" spans="1:2" x14ac:dyDescent="0.3">
      <c r="A338"/>
      <c r="B338"/>
    </row>
    <row r="339" spans="1:2" x14ac:dyDescent="0.3">
      <c r="A339"/>
      <c r="B339"/>
    </row>
    <row r="340" spans="1:2" x14ac:dyDescent="0.3">
      <c r="A340"/>
      <c r="B340"/>
    </row>
    <row r="341" spans="1:2" x14ac:dyDescent="0.3">
      <c r="A341"/>
      <c r="B341"/>
    </row>
    <row r="342" spans="1:2" x14ac:dyDescent="0.3">
      <c r="A342"/>
      <c r="B342"/>
    </row>
    <row r="343" spans="1:2" x14ac:dyDescent="0.3">
      <c r="A343"/>
      <c r="B343"/>
    </row>
    <row r="344" spans="1:2" x14ac:dyDescent="0.3">
      <c r="A344"/>
      <c r="B344"/>
    </row>
    <row r="345" spans="1:2" x14ac:dyDescent="0.3">
      <c r="A345"/>
      <c r="B345"/>
    </row>
    <row r="346" spans="1:2" x14ac:dyDescent="0.3">
      <c r="A346"/>
      <c r="B346"/>
    </row>
    <row r="347" spans="1:2" x14ac:dyDescent="0.3">
      <c r="A347"/>
      <c r="B347"/>
    </row>
    <row r="348" spans="1:2" x14ac:dyDescent="0.3">
      <c r="A348"/>
      <c r="B348"/>
    </row>
    <row r="349" spans="1:2" x14ac:dyDescent="0.3">
      <c r="A349"/>
      <c r="B349"/>
    </row>
    <row r="350" spans="1:2" x14ac:dyDescent="0.3">
      <c r="A350"/>
      <c r="B350"/>
    </row>
    <row r="351" spans="1:2" x14ac:dyDescent="0.3">
      <c r="A351"/>
      <c r="B351"/>
    </row>
    <row r="352" spans="1:2" x14ac:dyDescent="0.3">
      <c r="A352"/>
      <c r="B352"/>
    </row>
    <row r="353" spans="1:2" x14ac:dyDescent="0.3">
      <c r="A353"/>
      <c r="B353"/>
    </row>
    <row r="354" spans="1:2" x14ac:dyDescent="0.3">
      <c r="A354"/>
      <c r="B354"/>
    </row>
    <row r="355" spans="1:2" x14ac:dyDescent="0.3">
      <c r="A355"/>
      <c r="B355"/>
    </row>
    <row r="356" spans="1:2" x14ac:dyDescent="0.3">
      <c r="A356"/>
      <c r="B356"/>
    </row>
    <row r="357" spans="1:2" x14ac:dyDescent="0.3">
      <c r="A357"/>
      <c r="B357"/>
    </row>
    <row r="358" spans="1:2" x14ac:dyDescent="0.3">
      <c r="A358"/>
      <c r="B358"/>
    </row>
    <row r="359" spans="1:2" x14ac:dyDescent="0.3">
      <c r="A359"/>
      <c r="B359"/>
    </row>
    <row r="360" spans="1:2" x14ac:dyDescent="0.3">
      <c r="A360"/>
      <c r="B360"/>
    </row>
    <row r="361" spans="1:2" x14ac:dyDescent="0.3">
      <c r="A361"/>
      <c r="B361"/>
    </row>
    <row r="362" spans="1:2" x14ac:dyDescent="0.3">
      <c r="A362"/>
      <c r="B362"/>
    </row>
    <row r="363" spans="1:2" x14ac:dyDescent="0.3">
      <c r="A363"/>
      <c r="B363"/>
    </row>
    <row r="364" spans="1:2" x14ac:dyDescent="0.3">
      <c r="A364"/>
      <c r="B364"/>
    </row>
    <row r="365" spans="1:2" x14ac:dyDescent="0.3">
      <c r="A365"/>
      <c r="B365"/>
    </row>
    <row r="366" spans="1:2" x14ac:dyDescent="0.3">
      <c r="A366"/>
      <c r="B366"/>
    </row>
    <row r="367" spans="1:2" x14ac:dyDescent="0.3">
      <c r="A367"/>
      <c r="B367"/>
    </row>
    <row r="368" spans="1:2" x14ac:dyDescent="0.3">
      <c r="A368"/>
      <c r="B368"/>
    </row>
    <row r="369" spans="1:2" x14ac:dyDescent="0.3">
      <c r="A369"/>
      <c r="B369"/>
    </row>
    <row r="370" spans="1:2" x14ac:dyDescent="0.3">
      <c r="A370"/>
      <c r="B370"/>
    </row>
    <row r="371" spans="1:2" x14ac:dyDescent="0.3">
      <c r="A371"/>
      <c r="B371"/>
    </row>
    <row r="372" spans="1:2" x14ac:dyDescent="0.3">
      <c r="A372"/>
      <c r="B372"/>
    </row>
    <row r="373" spans="1:2" x14ac:dyDescent="0.3">
      <c r="A373"/>
      <c r="B373"/>
    </row>
    <row r="374" spans="1:2" x14ac:dyDescent="0.3">
      <c r="A374"/>
      <c r="B374"/>
    </row>
    <row r="375" spans="1:2" x14ac:dyDescent="0.3">
      <c r="A375"/>
      <c r="B375"/>
    </row>
    <row r="376" spans="1:2" x14ac:dyDescent="0.3">
      <c r="A376"/>
      <c r="B376"/>
    </row>
    <row r="377" spans="1:2" x14ac:dyDescent="0.3">
      <c r="A377"/>
      <c r="B377"/>
    </row>
    <row r="378" spans="1:2" x14ac:dyDescent="0.3">
      <c r="A378"/>
      <c r="B378"/>
    </row>
    <row r="379" spans="1:2" x14ac:dyDescent="0.3">
      <c r="A379"/>
      <c r="B379"/>
    </row>
    <row r="380" spans="1:2" x14ac:dyDescent="0.3">
      <c r="A380"/>
      <c r="B380"/>
    </row>
    <row r="381" spans="1:2" x14ac:dyDescent="0.3">
      <c r="A381"/>
      <c r="B381"/>
    </row>
    <row r="382" spans="1:2" x14ac:dyDescent="0.3">
      <c r="A382"/>
      <c r="B382"/>
    </row>
    <row r="383" spans="1:2" x14ac:dyDescent="0.3">
      <c r="A383"/>
      <c r="B383"/>
    </row>
    <row r="384" spans="1:2" x14ac:dyDescent="0.3">
      <c r="A384"/>
      <c r="B384"/>
    </row>
    <row r="385" spans="1:2" x14ac:dyDescent="0.3">
      <c r="A385"/>
      <c r="B385"/>
    </row>
    <row r="386" spans="1:2" x14ac:dyDescent="0.3">
      <c r="A386"/>
      <c r="B386"/>
    </row>
    <row r="387" spans="1:2" x14ac:dyDescent="0.3">
      <c r="A387"/>
      <c r="B387"/>
    </row>
    <row r="388" spans="1:2" x14ac:dyDescent="0.3">
      <c r="A388"/>
      <c r="B388"/>
    </row>
    <row r="389" spans="1:2" x14ac:dyDescent="0.3">
      <c r="A389"/>
      <c r="B389"/>
    </row>
    <row r="390" spans="1:2" x14ac:dyDescent="0.3">
      <c r="A390"/>
      <c r="B390"/>
    </row>
    <row r="391" spans="1:2" x14ac:dyDescent="0.3">
      <c r="A391"/>
      <c r="B391"/>
    </row>
    <row r="392" spans="1:2" x14ac:dyDescent="0.3">
      <c r="A392"/>
      <c r="B392"/>
    </row>
    <row r="393" spans="1:2" x14ac:dyDescent="0.3">
      <c r="A393"/>
      <c r="B393"/>
    </row>
    <row r="394" spans="1:2" x14ac:dyDescent="0.3">
      <c r="A394"/>
      <c r="B394"/>
    </row>
    <row r="395" spans="1:2" x14ac:dyDescent="0.3">
      <c r="A395"/>
      <c r="B395"/>
    </row>
    <row r="396" spans="1:2" x14ac:dyDescent="0.3">
      <c r="A396"/>
      <c r="B396"/>
    </row>
    <row r="397" spans="1:2" x14ac:dyDescent="0.3">
      <c r="A397"/>
      <c r="B397"/>
    </row>
    <row r="398" spans="1:2" x14ac:dyDescent="0.3">
      <c r="A398"/>
      <c r="B398"/>
    </row>
    <row r="399" spans="1:2" x14ac:dyDescent="0.3">
      <c r="A399"/>
      <c r="B399"/>
    </row>
    <row r="400" spans="1:2" x14ac:dyDescent="0.3">
      <c r="A400"/>
      <c r="B400"/>
    </row>
    <row r="401" spans="1:2" x14ac:dyDescent="0.3">
      <c r="A401"/>
      <c r="B401"/>
    </row>
    <row r="402" spans="1:2" x14ac:dyDescent="0.3">
      <c r="A402"/>
      <c r="B402"/>
    </row>
    <row r="403" spans="1:2" x14ac:dyDescent="0.3">
      <c r="A403"/>
      <c r="B403"/>
    </row>
    <row r="404" spans="1:2" x14ac:dyDescent="0.3">
      <c r="A404"/>
      <c r="B404"/>
    </row>
    <row r="405" spans="1:2" x14ac:dyDescent="0.3">
      <c r="A405"/>
      <c r="B405"/>
    </row>
    <row r="406" spans="1:2" x14ac:dyDescent="0.3">
      <c r="A406"/>
      <c r="B406"/>
    </row>
    <row r="407" spans="1:2" x14ac:dyDescent="0.3">
      <c r="A407"/>
      <c r="B407"/>
    </row>
    <row r="408" spans="1:2" x14ac:dyDescent="0.3">
      <c r="A408"/>
      <c r="B408"/>
    </row>
    <row r="409" spans="1:2" x14ac:dyDescent="0.3">
      <c r="A409"/>
      <c r="B409"/>
    </row>
    <row r="410" spans="1:2" x14ac:dyDescent="0.3">
      <c r="A410"/>
      <c r="B410"/>
    </row>
    <row r="411" spans="1:2" x14ac:dyDescent="0.3">
      <c r="A411"/>
      <c r="B411"/>
    </row>
    <row r="412" spans="1:2" x14ac:dyDescent="0.3">
      <c r="A412"/>
      <c r="B412"/>
    </row>
    <row r="413" spans="1:2" x14ac:dyDescent="0.3">
      <c r="A413"/>
      <c r="B413"/>
    </row>
    <row r="414" spans="1:2" x14ac:dyDescent="0.3">
      <c r="A414"/>
      <c r="B414"/>
    </row>
    <row r="415" spans="1:2" x14ac:dyDescent="0.3">
      <c r="A415"/>
      <c r="B415"/>
    </row>
    <row r="416" spans="1:2" x14ac:dyDescent="0.3">
      <c r="A416"/>
      <c r="B416"/>
    </row>
    <row r="417" spans="1:2" x14ac:dyDescent="0.3">
      <c r="A417"/>
      <c r="B417"/>
    </row>
    <row r="418" spans="1:2" x14ac:dyDescent="0.3">
      <c r="A418"/>
      <c r="B418"/>
    </row>
    <row r="419" spans="1:2" x14ac:dyDescent="0.3">
      <c r="A419"/>
      <c r="B419"/>
    </row>
    <row r="420" spans="1:2" x14ac:dyDescent="0.3">
      <c r="A420"/>
      <c r="B420"/>
    </row>
    <row r="421" spans="1:2" x14ac:dyDescent="0.3">
      <c r="A421"/>
      <c r="B421"/>
    </row>
    <row r="422" spans="1:2" x14ac:dyDescent="0.3">
      <c r="A422"/>
      <c r="B422"/>
    </row>
    <row r="423" spans="1:2" x14ac:dyDescent="0.3">
      <c r="A423"/>
      <c r="B423"/>
    </row>
    <row r="424" spans="1:2" x14ac:dyDescent="0.3">
      <c r="A424"/>
      <c r="B424"/>
    </row>
    <row r="425" spans="1:2" x14ac:dyDescent="0.3">
      <c r="A425"/>
      <c r="B425"/>
    </row>
    <row r="426" spans="1:2" x14ac:dyDescent="0.3">
      <c r="A426"/>
      <c r="B426"/>
    </row>
    <row r="427" spans="1:2" x14ac:dyDescent="0.3">
      <c r="A427"/>
      <c r="B427"/>
    </row>
    <row r="428" spans="1:2" x14ac:dyDescent="0.3">
      <c r="A428"/>
      <c r="B428"/>
    </row>
    <row r="429" spans="1:2" x14ac:dyDescent="0.3">
      <c r="A429"/>
      <c r="B429"/>
    </row>
    <row r="430" spans="1:2" x14ac:dyDescent="0.3">
      <c r="A430"/>
      <c r="B430"/>
    </row>
    <row r="431" spans="1:2" x14ac:dyDescent="0.3">
      <c r="A431"/>
      <c r="B431"/>
    </row>
    <row r="432" spans="1:2" x14ac:dyDescent="0.3">
      <c r="A432"/>
      <c r="B432"/>
    </row>
    <row r="433" spans="1:2" x14ac:dyDescent="0.3">
      <c r="A433"/>
      <c r="B433"/>
    </row>
    <row r="434" spans="1:2" x14ac:dyDescent="0.3">
      <c r="A434"/>
      <c r="B434"/>
    </row>
    <row r="435" spans="1:2" x14ac:dyDescent="0.3">
      <c r="A435"/>
      <c r="B435"/>
    </row>
    <row r="436" spans="1:2" x14ac:dyDescent="0.3">
      <c r="A436"/>
      <c r="B436"/>
    </row>
    <row r="437" spans="1:2" x14ac:dyDescent="0.3">
      <c r="A437"/>
      <c r="B437"/>
    </row>
    <row r="438" spans="1:2" x14ac:dyDescent="0.3">
      <c r="A438"/>
      <c r="B438"/>
    </row>
    <row r="439" spans="1:2" x14ac:dyDescent="0.3">
      <c r="A439"/>
      <c r="B439"/>
    </row>
    <row r="440" spans="1:2" x14ac:dyDescent="0.3">
      <c r="A440"/>
      <c r="B440"/>
    </row>
    <row r="441" spans="1:2" x14ac:dyDescent="0.3">
      <c r="A441"/>
      <c r="B441"/>
    </row>
    <row r="442" spans="1:2" x14ac:dyDescent="0.3">
      <c r="A442"/>
      <c r="B442"/>
    </row>
    <row r="443" spans="1:2" x14ac:dyDescent="0.3">
      <c r="A443"/>
      <c r="B443"/>
    </row>
    <row r="444" spans="1:2" x14ac:dyDescent="0.3">
      <c r="A444"/>
      <c r="B444"/>
    </row>
    <row r="445" spans="1:2" x14ac:dyDescent="0.3">
      <c r="A445"/>
      <c r="B445"/>
    </row>
    <row r="446" spans="1:2" x14ac:dyDescent="0.3">
      <c r="A446"/>
      <c r="B446"/>
    </row>
    <row r="447" spans="1:2" x14ac:dyDescent="0.3">
      <c r="A447"/>
      <c r="B447"/>
    </row>
    <row r="448" spans="1:2" x14ac:dyDescent="0.3">
      <c r="A448"/>
      <c r="B448"/>
    </row>
    <row r="449" spans="1:2" x14ac:dyDescent="0.3">
      <c r="A449"/>
      <c r="B449"/>
    </row>
    <row r="450" spans="1:2" x14ac:dyDescent="0.3">
      <c r="A450"/>
      <c r="B450"/>
    </row>
    <row r="451" spans="1:2" x14ac:dyDescent="0.3">
      <c r="A451"/>
      <c r="B451"/>
    </row>
    <row r="452" spans="1:2" x14ac:dyDescent="0.3">
      <c r="A452"/>
      <c r="B452"/>
    </row>
    <row r="453" spans="1:2" x14ac:dyDescent="0.3">
      <c r="A453"/>
      <c r="B453"/>
    </row>
    <row r="454" spans="1:2" x14ac:dyDescent="0.3">
      <c r="A454"/>
      <c r="B454"/>
    </row>
    <row r="455" spans="1:2" x14ac:dyDescent="0.3">
      <c r="A455"/>
      <c r="B455"/>
    </row>
    <row r="456" spans="1:2" x14ac:dyDescent="0.3">
      <c r="A456"/>
      <c r="B456"/>
    </row>
    <row r="457" spans="1:2" x14ac:dyDescent="0.3">
      <c r="A457"/>
      <c r="B457"/>
    </row>
    <row r="458" spans="1:2" x14ac:dyDescent="0.3">
      <c r="A458"/>
      <c r="B458"/>
    </row>
    <row r="459" spans="1:2" x14ac:dyDescent="0.3">
      <c r="A459"/>
      <c r="B459"/>
    </row>
    <row r="460" spans="1:2" x14ac:dyDescent="0.3">
      <c r="A460"/>
      <c r="B460"/>
    </row>
    <row r="461" spans="1:2" x14ac:dyDescent="0.3">
      <c r="A461"/>
      <c r="B461"/>
    </row>
    <row r="462" spans="1:2" x14ac:dyDescent="0.3">
      <c r="A462"/>
      <c r="B462"/>
    </row>
    <row r="463" spans="1:2" x14ac:dyDescent="0.3">
      <c r="A463"/>
      <c r="B463"/>
    </row>
    <row r="464" spans="1:2" x14ac:dyDescent="0.3">
      <c r="A464"/>
      <c r="B464"/>
    </row>
    <row r="465" spans="1:2" x14ac:dyDescent="0.3">
      <c r="A465"/>
      <c r="B465"/>
    </row>
    <row r="466" spans="1:2" x14ac:dyDescent="0.3">
      <c r="A466"/>
      <c r="B466"/>
    </row>
    <row r="467" spans="1:2" x14ac:dyDescent="0.3">
      <c r="A467"/>
      <c r="B467"/>
    </row>
    <row r="468" spans="1:2" x14ac:dyDescent="0.3">
      <c r="A468"/>
      <c r="B468"/>
    </row>
    <row r="469" spans="1:2" x14ac:dyDescent="0.3">
      <c r="A469"/>
      <c r="B469"/>
    </row>
    <row r="470" spans="1:2" x14ac:dyDescent="0.3">
      <c r="A470"/>
      <c r="B470"/>
    </row>
    <row r="471" spans="1:2" x14ac:dyDescent="0.3">
      <c r="A471"/>
      <c r="B471"/>
    </row>
    <row r="472" spans="1:2" x14ac:dyDescent="0.3">
      <c r="A472"/>
      <c r="B472"/>
    </row>
    <row r="473" spans="1:2" x14ac:dyDescent="0.3">
      <c r="A473"/>
      <c r="B473"/>
    </row>
    <row r="474" spans="1:2" x14ac:dyDescent="0.3">
      <c r="A474"/>
      <c r="B474"/>
    </row>
    <row r="475" spans="1:2" x14ac:dyDescent="0.3">
      <c r="A475"/>
      <c r="B475"/>
    </row>
    <row r="476" spans="1:2" x14ac:dyDescent="0.3">
      <c r="A476"/>
      <c r="B476"/>
    </row>
    <row r="477" spans="1:2" x14ac:dyDescent="0.3">
      <c r="A477"/>
      <c r="B477"/>
    </row>
    <row r="478" spans="1:2" x14ac:dyDescent="0.3">
      <c r="A478"/>
      <c r="B478"/>
    </row>
    <row r="479" spans="1:2" x14ac:dyDescent="0.3">
      <c r="A479"/>
      <c r="B479"/>
    </row>
    <row r="480" spans="1:2" x14ac:dyDescent="0.3">
      <c r="A480"/>
      <c r="B480"/>
    </row>
    <row r="481" spans="1:2" x14ac:dyDescent="0.3">
      <c r="A481"/>
      <c r="B481"/>
    </row>
    <row r="482" spans="1:2" x14ac:dyDescent="0.3">
      <c r="A482"/>
      <c r="B482"/>
    </row>
    <row r="483" spans="1:2" x14ac:dyDescent="0.3">
      <c r="A483"/>
      <c r="B483"/>
    </row>
    <row r="484" spans="1:2" x14ac:dyDescent="0.3">
      <c r="A484"/>
      <c r="B484"/>
    </row>
    <row r="485" spans="1:2" x14ac:dyDescent="0.3">
      <c r="A485"/>
      <c r="B485"/>
    </row>
    <row r="486" spans="1:2" x14ac:dyDescent="0.3">
      <c r="A486"/>
      <c r="B486"/>
    </row>
    <row r="487" spans="1:2" x14ac:dyDescent="0.3">
      <c r="A487"/>
      <c r="B487"/>
    </row>
    <row r="488" spans="1:2" x14ac:dyDescent="0.3">
      <c r="A488"/>
      <c r="B488"/>
    </row>
    <row r="489" spans="1:2" x14ac:dyDescent="0.3">
      <c r="A489"/>
      <c r="B489"/>
    </row>
    <row r="490" spans="1:2" x14ac:dyDescent="0.3">
      <c r="A490"/>
      <c r="B490"/>
    </row>
    <row r="491" spans="1:2" x14ac:dyDescent="0.3">
      <c r="A491"/>
      <c r="B491"/>
    </row>
    <row r="492" spans="1:2" x14ac:dyDescent="0.3">
      <c r="A492"/>
      <c r="B492"/>
    </row>
    <row r="493" spans="1:2" x14ac:dyDescent="0.3">
      <c r="A493"/>
      <c r="B493"/>
    </row>
    <row r="494" spans="1:2" x14ac:dyDescent="0.3">
      <c r="A494"/>
      <c r="B494"/>
    </row>
    <row r="495" spans="1:2" x14ac:dyDescent="0.3">
      <c r="A495"/>
      <c r="B495"/>
    </row>
    <row r="496" spans="1:2" x14ac:dyDescent="0.3">
      <c r="A496"/>
      <c r="B496"/>
    </row>
    <row r="497" spans="1:2" x14ac:dyDescent="0.3">
      <c r="A497"/>
      <c r="B497"/>
    </row>
    <row r="498" spans="1:2" x14ac:dyDescent="0.3">
      <c r="A498"/>
      <c r="B498"/>
    </row>
    <row r="499" spans="1:2" x14ac:dyDescent="0.3">
      <c r="A499"/>
      <c r="B499"/>
    </row>
    <row r="500" spans="1:2" x14ac:dyDescent="0.3">
      <c r="A500"/>
      <c r="B500"/>
    </row>
    <row r="501" spans="1:2" x14ac:dyDescent="0.3">
      <c r="A501"/>
      <c r="B501"/>
    </row>
    <row r="502" spans="1:2" x14ac:dyDescent="0.3">
      <c r="A502"/>
      <c r="B502"/>
    </row>
    <row r="503" spans="1:2" x14ac:dyDescent="0.3">
      <c r="A503"/>
      <c r="B503"/>
    </row>
    <row r="504" spans="1:2" x14ac:dyDescent="0.3">
      <c r="A504"/>
      <c r="B504"/>
    </row>
    <row r="505" spans="1:2" x14ac:dyDescent="0.3">
      <c r="A505"/>
      <c r="B505"/>
    </row>
    <row r="506" spans="1:2" x14ac:dyDescent="0.3">
      <c r="A506"/>
      <c r="B506"/>
    </row>
    <row r="507" spans="1:2" x14ac:dyDescent="0.3">
      <c r="A507"/>
      <c r="B507"/>
    </row>
    <row r="508" spans="1:2" x14ac:dyDescent="0.3">
      <c r="A508"/>
      <c r="B508"/>
    </row>
    <row r="509" spans="1:2" x14ac:dyDescent="0.3">
      <c r="A509"/>
      <c r="B509"/>
    </row>
    <row r="510" spans="1:2" x14ac:dyDescent="0.3">
      <c r="A510"/>
      <c r="B510"/>
    </row>
    <row r="511" spans="1:2" x14ac:dyDescent="0.3">
      <c r="A511"/>
      <c r="B511"/>
    </row>
    <row r="512" spans="1:2" x14ac:dyDescent="0.3">
      <c r="A512"/>
      <c r="B512"/>
    </row>
    <row r="513" spans="1:2" x14ac:dyDescent="0.3">
      <c r="A513"/>
      <c r="B513"/>
    </row>
    <row r="514" spans="1:2" x14ac:dyDescent="0.3">
      <c r="A514"/>
      <c r="B514"/>
    </row>
    <row r="515" spans="1:2" x14ac:dyDescent="0.3">
      <c r="A515"/>
      <c r="B515"/>
    </row>
    <row r="516" spans="1:2" x14ac:dyDescent="0.3">
      <c r="A516"/>
      <c r="B516"/>
    </row>
    <row r="517" spans="1:2" x14ac:dyDescent="0.3">
      <c r="A517"/>
      <c r="B517"/>
    </row>
    <row r="518" spans="1:2" x14ac:dyDescent="0.3">
      <c r="A518"/>
      <c r="B518"/>
    </row>
    <row r="519" spans="1:2" x14ac:dyDescent="0.3">
      <c r="A519"/>
      <c r="B519"/>
    </row>
    <row r="520" spans="1:2" x14ac:dyDescent="0.3">
      <c r="A520"/>
      <c r="B520"/>
    </row>
    <row r="521" spans="1:2" x14ac:dyDescent="0.3">
      <c r="A521"/>
      <c r="B521"/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/>
      <c r="B555"/>
    </row>
    <row r="556" spans="1:2" x14ac:dyDescent="0.3">
      <c r="A556"/>
      <c r="B556"/>
    </row>
    <row r="557" spans="1:2" x14ac:dyDescent="0.3">
      <c r="A557"/>
      <c r="B557"/>
    </row>
    <row r="558" spans="1:2" x14ac:dyDescent="0.3">
      <c r="A558"/>
      <c r="B558"/>
    </row>
    <row r="559" spans="1:2" x14ac:dyDescent="0.3">
      <c r="A559"/>
      <c r="B559"/>
    </row>
    <row r="560" spans="1:2" x14ac:dyDescent="0.3">
      <c r="A560"/>
      <c r="B560"/>
    </row>
    <row r="561" spans="1:2" x14ac:dyDescent="0.3">
      <c r="A561"/>
      <c r="B561"/>
    </row>
    <row r="562" spans="1:2" x14ac:dyDescent="0.3">
      <c r="A562"/>
      <c r="B562"/>
    </row>
    <row r="563" spans="1:2" x14ac:dyDescent="0.3">
      <c r="A563"/>
      <c r="B563"/>
    </row>
    <row r="564" spans="1:2" x14ac:dyDescent="0.3">
      <c r="A564"/>
      <c r="B564"/>
    </row>
    <row r="565" spans="1:2" x14ac:dyDescent="0.3">
      <c r="A565"/>
      <c r="B565"/>
    </row>
    <row r="566" spans="1:2" x14ac:dyDescent="0.3">
      <c r="A566"/>
      <c r="B566"/>
    </row>
    <row r="567" spans="1:2" x14ac:dyDescent="0.3">
      <c r="A567"/>
      <c r="B567"/>
    </row>
    <row r="568" spans="1:2" x14ac:dyDescent="0.3">
      <c r="A568"/>
      <c r="B568"/>
    </row>
    <row r="569" spans="1:2" x14ac:dyDescent="0.3">
      <c r="A569"/>
      <c r="B569"/>
    </row>
    <row r="570" spans="1:2" x14ac:dyDescent="0.3">
      <c r="A570"/>
      <c r="B570"/>
    </row>
    <row r="571" spans="1:2" x14ac:dyDescent="0.3">
      <c r="A571"/>
      <c r="B571"/>
    </row>
    <row r="572" spans="1:2" x14ac:dyDescent="0.3">
      <c r="A572"/>
      <c r="B572"/>
    </row>
    <row r="573" spans="1:2" x14ac:dyDescent="0.3">
      <c r="A573"/>
      <c r="B573"/>
    </row>
    <row r="574" spans="1:2" x14ac:dyDescent="0.3">
      <c r="A574"/>
      <c r="B574"/>
    </row>
    <row r="575" spans="1:2" x14ac:dyDescent="0.3">
      <c r="A575"/>
      <c r="B575"/>
    </row>
    <row r="576" spans="1:2" x14ac:dyDescent="0.3">
      <c r="A576"/>
      <c r="B576"/>
    </row>
    <row r="577" spans="1:2" x14ac:dyDescent="0.3">
      <c r="A577"/>
      <c r="B577"/>
    </row>
    <row r="578" spans="1:2" x14ac:dyDescent="0.3">
      <c r="A578"/>
      <c r="B578"/>
    </row>
    <row r="579" spans="1:2" x14ac:dyDescent="0.3">
      <c r="A579"/>
      <c r="B579"/>
    </row>
    <row r="580" spans="1:2" x14ac:dyDescent="0.3">
      <c r="A580"/>
      <c r="B580"/>
    </row>
    <row r="581" spans="1:2" x14ac:dyDescent="0.3">
      <c r="A581"/>
      <c r="B581"/>
    </row>
    <row r="582" spans="1:2" x14ac:dyDescent="0.3">
      <c r="A582"/>
      <c r="B582"/>
    </row>
    <row r="583" spans="1:2" x14ac:dyDescent="0.3">
      <c r="A583"/>
      <c r="B583"/>
    </row>
    <row r="584" spans="1:2" x14ac:dyDescent="0.3">
      <c r="A584"/>
      <c r="B584"/>
    </row>
    <row r="585" spans="1:2" x14ac:dyDescent="0.3">
      <c r="A585"/>
      <c r="B585"/>
    </row>
    <row r="586" spans="1:2" x14ac:dyDescent="0.3">
      <c r="A586"/>
      <c r="B586"/>
    </row>
    <row r="587" spans="1:2" x14ac:dyDescent="0.3">
      <c r="A587"/>
      <c r="B587"/>
    </row>
    <row r="588" spans="1:2" x14ac:dyDescent="0.3">
      <c r="A588"/>
      <c r="B588"/>
    </row>
    <row r="589" spans="1:2" x14ac:dyDescent="0.3">
      <c r="A589"/>
      <c r="B589"/>
    </row>
    <row r="590" spans="1:2" x14ac:dyDescent="0.3">
      <c r="A590"/>
      <c r="B590"/>
    </row>
    <row r="591" spans="1:2" x14ac:dyDescent="0.3">
      <c r="A591"/>
      <c r="B591"/>
    </row>
    <row r="592" spans="1:2" x14ac:dyDescent="0.3">
      <c r="A592"/>
      <c r="B592"/>
    </row>
    <row r="593" spans="1:2" x14ac:dyDescent="0.3">
      <c r="A593"/>
      <c r="B593"/>
    </row>
    <row r="594" spans="1:2" x14ac:dyDescent="0.3">
      <c r="A594"/>
      <c r="B594"/>
    </row>
    <row r="595" spans="1:2" x14ac:dyDescent="0.3">
      <c r="A595"/>
      <c r="B595"/>
    </row>
    <row r="596" spans="1:2" x14ac:dyDescent="0.3">
      <c r="A596"/>
      <c r="B596"/>
    </row>
    <row r="597" spans="1:2" x14ac:dyDescent="0.3">
      <c r="A597"/>
      <c r="B597"/>
    </row>
    <row r="598" spans="1:2" x14ac:dyDescent="0.3">
      <c r="A598"/>
      <c r="B598"/>
    </row>
    <row r="599" spans="1:2" x14ac:dyDescent="0.3">
      <c r="A599"/>
      <c r="B599"/>
    </row>
    <row r="600" spans="1:2" x14ac:dyDescent="0.3">
      <c r="A600"/>
      <c r="B600"/>
    </row>
    <row r="601" spans="1:2" x14ac:dyDescent="0.3">
      <c r="A601"/>
      <c r="B601"/>
    </row>
    <row r="602" spans="1:2" x14ac:dyDescent="0.3">
      <c r="A602"/>
      <c r="B602"/>
    </row>
    <row r="603" spans="1:2" x14ac:dyDescent="0.3">
      <c r="A603"/>
      <c r="B603"/>
    </row>
    <row r="604" spans="1:2" x14ac:dyDescent="0.3">
      <c r="A604"/>
      <c r="B604"/>
    </row>
    <row r="605" spans="1:2" x14ac:dyDescent="0.3">
      <c r="A605"/>
      <c r="B605"/>
    </row>
    <row r="606" spans="1:2" x14ac:dyDescent="0.3">
      <c r="A606"/>
      <c r="B606"/>
    </row>
    <row r="607" spans="1:2" x14ac:dyDescent="0.3">
      <c r="A607"/>
      <c r="B607"/>
    </row>
    <row r="608" spans="1:2" x14ac:dyDescent="0.3">
      <c r="A608"/>
      <c r="B608"/>
    </row>
    <row r="609" spans="1:2" x14ac:dyDescent="0.3">
      <c r="A609"/>
      <c r="B609"/>
    </row>
    <row r="610" spans="1:2" x14ac:dyDescent="0.3">
      <c r="A610"/>
      <c r="B610"/>
    </row>
    <row r="611" spans="1:2" x14ac:dyDescent="0.3">
      <c r="A611"/>
      <c r="B611"/>
    </row>
    <row r="612" spans="1:2" x14ac:dyDescent="0.3">
      <c r="A612"/>
      <c r="B612"/>
    </row>
    <row r="613" spans="1:2" x14ac:dyDescent="0.3">
      <c r="A613"/>
      <c r="B613"/>
    </row>
    <row r="614" spans="1:2" x14ac:dyDescent="0.3">
      <c r="A614"/>
      <c r="B614"/>
    </row>
    <row r="615" spans="1:2" x14ac:dyDescent="0.3">
      <c r="A615"/>
      <c r="B615"/>
    </row>
    <row r="616" spans="1:2" x14ac:dyDescent="0.3">
      <c r="A616"/>
      <c r="B616"/>
    </row>
    <row r="617" spans="1:2" x14ac:dyDescent="0.3">
      <c r="A617"/>
      <c r="B617"/>
    </row>
    <row r="618" spans="1:2" x14ac:dyDescent="0.3">
      <c r="A618"/>
      <c r="B618"/>
    </row>
    <row r="619" spans="1:2" x14ac:dyDescent="0.3">
      <c r="A619"/>
      <c r="B619"/>
    </row>
    <row r="620" spans="1:2" x14ac:dyDescent="0.3">
      <c r="A620"/>
      <c r="B620"/>
    </row>
    <row r="621" spans="1:2" x14ac:dyDescent="0.3">
      <c r="A621"/>
      <c r="B621"/>
    </row>
    <row r="622" spans="1:2" x14ac:dyDescent="0.3">
      <c r="A622"/>
      <c r="B622"/>
    </row>
    <row r="623" spans="1:2" x14ac:dyDescent="0.3">
      <c r="A623"/>
      <c r="B623"/>
    </row>
    <row r="624" spans="1:2" x14ac:dyDescent="0.3">
      <c r="A624"/>
      <c r="B624"/>
    </row>
    <row r="625" spans="1:2" x14ac:dyDescent="0.3">
      <c r="A625"/>
      <c r="B625"/>
    </row>
    <row r="626" spans="1:2" x14ac:dyDescent="0.3">
      <c r="A626"/>
      <c r="B626"/>
    </row>
    <row r="627" spans="1:2" x14ac:dyDescent="0.3">
      <c r="A627"/>
      <c r="B627"/>
    </row>
    <row r="628" spans="1:2" x14ac:dyDescent="0.3">
      <c r="A628"/>
      <c r="B628"/>
    </row>
    <row r="629" spans="1:2" x14ac:dyDescent="0.3">
      <c r="A629"/>
      <c r="B629"/>
    </row>
    <row r="630" spans="1:2" x14ac:dyDescent="0.3">
      <c r="A630"/>
      <c r="B630"/>
    </row>
    <row r="631" spans="1:2" x14ac:dyDescent="0.3">
      <c r="A631"/>
      <c r="B631"/>
    </row>
    <row r="632" spans="1:2" x14ac:dyDescent="0.3">
      <c r="A632"/>
      <c r="B632"/>
    </row>
    <row r="633" spans="1:2" x14ac:dyDescent="0.3">
      <c r="A633"/>
      <c r="B633"/>
    </row>
    <row r="634" spans="1:2" x14ac:dyDescent="0.3">
      <c r="A634"/>
      <c r="B634"/>
    </row>
    <row r="635" spans="1:2" x14ac:dyDescent="0.3">
      <c r="A635"/>
      <c r="B635"/>
    </row>
    <row r="636" spans="1:2" x14ac:dyDescent="0.3">
      <c r="A636"/>
      <c r="B636"/>
    </row>
    <row r="637" spans="1:2" x14ac:dyDescent="0.3">
      <c r="A637"/>
      <c r="B637"/>
    </row>
    <row r="638" spans="1:2" x14ac:dyDescent="0.3">
      <c r="A638"/>
      <c r="B638"/>
    </row>
    <row r="639" spans="1:2" x14ac:dyDescent="0.3">
      <c r="A639"/>
      <c r="B639"/>
    </row>
    <row r="640" spans="1:2" x14ac:dyDescent="0.3">
      <c r="A640"/>
      <c r="B640"/>
    </row>
    <row r="641" spans="1:2" x14ac:dyDescent="0.3">
      <c r="A641"/>
      <c r="B641"/>
    </row>
    <row r="642" spans="1:2" x14ac:dyDescent="0.3">
      <c r="A642"/>
      <c r="B642"/>
    </row>
    <row r="643" spans="1:2" x14ac:dyDescent="0.3">
      <c r="A643"/>
      <c r="B643"/>
    </row>
    <row r="644" spans="1:2" x14ac:dyDescent="0.3">
      <c r="A644"/>
      <c r="B644"/>
    </row>
    <row r="645" spans="1:2" x14ac:dyDescent="0.3">
      <c r="A645"/>
      <c r="B645"/>
    </row>
    <row r="646" spans="1:2" x14ac:dyDescent="0.3">
      <c r="A646"/>
      <c r="B646"/>
    </row>
    <row r="647" spans="1:2" x14ac:dyDescent="0.3">
      <c r="A647"/>
      <c r="B647"/>
    </row>
    <row r="648" spans="1:2" x14ac:dyDescent="0.3">
      <c r="A648"/>
      <c r="B648"/>
    </row>
    <row r="649" spans="1:2" x14ac:dyDescent="0.3">
      <c r="A649"/>
      <c r="B649"/>
    </row>
    <row r="650" spans="1:2" x14ac:dyDescent="0.3">
      <c r="A650"/>
      <c r="B650"/>
    </row>
    <row r="651" spans="1:2" x14ac:dyDescent="0.3">
      <c r="A651"/>
      <c r="B651"/>
    </row>
    <row r="652" spans="1:2" x14ac:dyDescent="0.3">
      <c r="A652"/>
      <c r="B652"/>
    </row>
    <row r="653" spans="1:2" x14ac:dyDescent="0.3">
      <c r="A653"/>
      <c r="B653"/>
    </row>
    <row r="654" spans="1:2" x14ac:dyDescent="0.3">
      <c r="A654"/>
      <c r="B654"/>
    </row>
    <row r="655" spans="1:2" x14ac:dyDescent="0.3">
      <c r="A655"/>
      <c r="B655"/>
    </row>
    <row r="656" spans="1:2" x14ac:dyDescent="0.3">
      <c r="A656"/>
      <c r="B656"/>
    </row>
    <row r="657" spans="1:2" x14ac:dyDescent="0.3">
      <c r="A657"/>
      <c r="B657"/>
    </row>
    <row r="658" spans="1:2" x14ac:dyDescent="0.3">
      <c r="A658"/>
      <c r="B658"/>
    </row>
    <row r="659" spans="1:2" x14ac:dyDescent="0.3">
      <c r="A659"/>
      <c r="B659"/>
    </row>
    <row r="660" spans="1:2" x14ac:dyDescent="0.3">
      <c r="A660"/>
      <c r="B660"/>
    </row>
    <row r="661" spans="1:2" x14ac:dyDescent="0.3">
      <c r="A661"/>
      <c r="B661"/>
    </row>
    <row r="662" spans="1:2" x14ac:dyDescent="0.3">
      <c r="A662"/>
      <c r="B662"/>
    </row>
    <row r="663" spans="1:2" x14ac:dyDescent="0.3">
      <c r="A663"/>
      <c r="B663"/>
    </row>
    <row r="664" spans="1:2" x14ac:dyDescent="0.3">
      <c r="A664"/>
      <c r="B664"/>
    </row>
    <row r="665" spans="1:2" x14ac:dyDescent="0.3">
      <c r="A665"/>
      <c r="B665"/>
    </row>
    <row r="666" spans="1:2" x14ac:dyDescent="0.3">
      <c r="A666"/>
      <c r="B666"/>
    </row>
    <row r="667" spans="1:2" x14ac:dyDescent="0.3">
      <c r="A667"/>
      <c r="B667"/>
    </row>
    <row r="668" spans="1:2" x14ac:dyDescent="0.3">
      <c r="A668"/>
      <c r="B668"/>
    </row>
    <row r="669" spans="1:2" x14ac:dyDescent="0.3">
      <c r="A669"/>
      <c r="B669"/>
    </row>
    <row r="670" spans="1:2" x14ac:dyDescent="0.3">
      <c r="A670"/>
      <c r="B670"/>
    </row>
    <row r="671" spans="1:2" x14ac:dyDescent="0.3">
      <c r="A671"/>
      <c r="B671"/>
    </row>
    <row r="672" spans="1:2" x14ac:dyDescent="0.3">
      <c r="A672"/>
      <c r="B672"/>
    </row>
    <row r="673" spans="1:2" x14ac:dyDescent="0.3">
      <c r="A673"/>
      <c r="B673"/>
    </row>
    <row r="674" spans="1:2" x14ac:dyDescent="0.3">
      <c r="A674"/>
      <c r="B674"/>
    </row>
    <row r="675" spans="1:2" x14ac:dyDescent="0.3">
      <c r="A675"/>
      <c r="B675"/>
    </row>
    <row r="676" spans="1:2" x14ac:dyDescent="0.3">
      <c r="A676"/>
      <c r="B676"/>
    </row>
    <row r="677" spans="1:2" x14ac:dyDescent="0.3">
      <c r="A677"/>
      <c r="B677"/>
    </row>
    <row r="678" spans="1:2" x14ac:dyDescent="0.3">
      <c r="A678"/>
      <c r="B678"/>
    </row>
    <row r="679" spans="1:2" x14ac:dyDescent="0.3">
      <c r="A679"/>
      <c r="B679"/>
    </row>
    <row r="680" spans="1:2" x14ac:dyDescent="0.3">
      <c r="A680"/>
      <c r="B680"/>
    </row>
    <row r="681" spans="1:2" x14ac:dyDescent="0.3">
      <c r="A681"/>
      <c r="B681"/>
    </row>
    <row r="682" spans="1:2" x14ac:dyDescent="0.3">
      <c r="A682"/>
      <c r="B682"/>
    </row>
    <row r="683" spans="1:2" x14ac:dyDescent="0.3">
      <c r="A683"/>
      <c r="B683"/>
    </row>
    <row r="684" spans="1:2" x14ac:dyDescent="0.3">
      <c r="A684"/>
      <c r="B684"/>
    </row>
    <row r="685" spans="1:2" x14ac:dyDescent="0.3">
      <c r="A685"/>
      <c r="B685"/>
    </row>
    <row r="686" spans="1:2" x14ac:dyDescent="0.3">
      <c r="A686"/>
      <c r="B686"/>
    </row>
    <row r="687" spans="1:2" x14ac:dyDescent="0.3">
      <c r="A687"/>
      <c r="B687"/>
    </row>
    <row r="688" spans="1:2" x14ac:dyDescent="0.3">
      <c r="A688"/>
      <c r="B688"/>
    </row>
    <row r="689" spans="1:2" x14ac:dyDescent="0.3">
      <c r="A689"/>
      <c r="B689"/>
    </row>
    <row r="690" spans="1:2" x14ac:dyDescent="0.3">
      <c r="A690"/>
      <c r="B690"/>
    </row>
    <row r="691" spans="1:2" x14ac:dyDescent="0.3">
      <c r="A691"/>
      <c r="B691"/>
    </row>
    <row r="692" spans="1:2" x14ac:dyDescent="0.3">
      <c r="A692"/>
      <c r="B692"/>
    </row>
    <row r="693" spans="1:2" x14ac:dyDescent="0.3">
      <c r="A693"/>
      <c r="B693"/>
    </row>
    <row r="694" spans="1:2" x14ac:dyDescent="0.3">
      <c r="A694"/>
      <c r="B694"/>
    </row>
    <row r="695" spans="1:2" x14ac:dyDescent="0.3">
      <c r="A695"/>
      <c r="B695"/>
    </row>
    <row r="696" spans="1:2" x14ac:dyDescent="0.3">
      <c r="A696"/>
      <c r="B696"/>
    </row>
    <row r="697" spans="1:2" x14ac:dyDescent="0.3">
      <c r="A697"/>
      <c r="B697"/>
    </row>
    <row r="698" spans="1:2" x14ac:dyDescent="0.3">
      <c r="A698"/>
      <c r="B698"/>
    </row>
    <row r="699" spans="1:2" x14ac:dyDescent="0.3">
      <c r="A699"/>
      <c r="B699"/>
    </row>
    <row r="700" spans="1:2" x14ac:dyDescent="0.3">
      <c r="A700"/>
      <c r="B700"/>
    </row>
    <row r="701" spans="1:2" x14ac:dyDescent="0.3">
      <c r="A701"/>
      <c r="B701"/>
    </row>
    <row r="702" spans="1:2" x14ac:dyDescent="0.3">
      <c r="A702"/>
      <c r="B702"/>
    </row>
    <row r="703" spans="1:2" x14ac:dyDescent="0.3">
      <c r="A703"/>
      <c r="B703"/>
    </row>
    <row r="704" spans="1:2" x14ac:dyDescent="0.3">
      <c r="A704"/>
      <c r="B704"/>
    </row>
    <row r="705" spans="1:2" x14ac:dyDescent="0.3">
      <c r="A705"/>
      <c r="B705"/>
    </row>
    <row r="706" spans="1:2" x14ac:dyDescent="0.3">
      <c r="A706"/>
      <c r="B706"/>
    </row>
    <row r="707" spans="1:2" x14ac:dyDescent="0.3">
      <c r="A707"/>
      <c r="B707"/>
    </row>
    <row r="708" spans="1:2" x14ac:dyDescent="0.3">
      <c r="A708"/>
      <c r="B708"/>
    </row>
    <row r="709" spans="1:2" x14ac:dyDescent="0.3">
      <c r="A709"/>
      <c r="B709"/>
    </row>
    <row r="710" spans="1:2" x14ac:dyDescent="0.3">
      <c r="A710"/>
      <c r="B710"/>
    </row>
    <row r="711" spans="1:2" x14ac:dyDescent="0.3">
      <c r="A711"/>
      <c r="B711"/>
    </row>
    <row r="712" spans="1:2" x14ac:dyDescent="0.3">
      <c r="A712"/>
      <c r="B712"/>
    </row>
    <row r="713" spans="1:2" x14ac:dyDescent="0.3">
      <c r="A713"/>
      <c r="B713"/>
    </row>
    <row r="714" spans="1:2" x14ac:dyDescent="0.3">
      <c r="A714"/>
      <c r="B714"/>
    </row>
    <row r="715" spans="1:2" x14ac:dyDescent="0.3">
      <c r="A715"/>
      <c r="B715"/>
    </row>
    <row r="716" spans="1:2" x14ac:dyDescent="0.3">
      <c r="A716"/>
      <c r="B716"/>
    </row>
    <row r="717" spans="1:2" x14ac:dyDescent="0.3">
      <c r="A717"/>
      <c r="B717"/>
    </row>
    <row r="718" spans="1:2" x14ac:dyDescent="0.3">
      <c r="A718"/>
      <c r="B718"/>
    </row>
    <row r="719" spans="1:2" x14ac:dyDescent="0.3">
      <c r="A719"/>
      <c r="B719"/>
    </row>
    <row r="720" spans="1:2" x14ac:dyDescent="0.3">
      <c r="A720"/>
      <c r="B720"/>
    </row>
    <row r="721" spans="1:2" x14ac:dyDescent="0.3">
      <c r="A721"/>
      <c r="B721"/>
    </row>
    <row r="722" spans="1:2" x14ac:dyDescent="0.3">
      <c r="A722"/>
      <c r="B722"/>
    </row>
    <row r="723" spans="1:2" x14ac:dyDescent="0.3">
      <c r="A723"/>
      <c r="B723"/>
    </row>
    <row r="724" spans="1:2" x14ac:dyDescent="0.3">
      <c r="A724"/>
      <c r="B724"/>
    </row>
    <row r="725" spans="1:2" x14ac:dyDescent="0.3">
      <c r="A725"/>
      <c r="B725"/>
    </row>
    <row r="726" spans="1:2" x14ac:dyDescent="0.3">
      <c r="A726"/>
      <c r="B726"/>
    </row>
    <row r="727" spans="1:2" x14ac:dyDescent="0.3">
      <c r="A727"/>
      <c r="B727"/>
    </row>
    <row r="728" spans="1:2" x14ac:dyDescent="0.3">
      <c r="A728"/>
      <c r="B728"/>
    </row>
    <row r="729" spans="1:2" x14ac:dyDescent="0.3">
      <c r="A729"/>
      <c r="B729"/>
    </row>
    <row r="730" spans="1:2" x14ac:dyDescent="0.3">
      <c r="A730"/>
      <c r="B730"/>
    </row>
    <row r="731" spans="1:2" x14ac:dyDescent="0.3">
      <c r="A731"/>
      <c r="B731"/>
    </row>
    <row r="732" spans="1:2" x14ac:dyDescent="0.3">
      <c r="A732"/>
      <c r="B732"/>
    </row>
    <row r="733" spans="1:2" x14ac:dyDescent="0.3">
      <c r="A733"/>
      <c r="B733"/>
    </row>
    <row r="734" spans="1:2" x14ac:dyDescent="0.3">
      <c r="A734"/>
      <c r="B734"/>
    </row>
    <row r="735" spans="1:2" x14ac:dyDescent="0.3">
      <c r="A735"/>
      <c r="B735"/>
    </row>
    <row r="736" spans="1:2" x14ac:dyDescent="0.3">
      <c r="A736"/>
      <c r="B736"/>
    </row>
    <row r="737" spans="1:2" x14ac:dyDescent="0.3">
      <c r="A737"/>
      <c r="B737"/>
    </row>
    <row r="738" spans="1:2" x14ac:dyDescent="0.3">
      <c r="A738"/>
      <c r="B738"/>
    </row>
    <row r="739" spans="1:2" x14ac:dyDescent="0.3">
      <c r="A739"/>
      <c r="B739"/>
    </row>
    <row r="740" spans="1:2" x14ac:dyDescent="0.3">
      <c r="A740"/>
      <c r="B740"/>
    </row>
    <row r="741" spans="1:2" x14ac:dyDescent="0.3">
      <c r="A741"/>
      <c r="B741"/>
    </row>
    <row r="742" spans="1:2" x14ac:dyDescent="0.3">
      <c r="A742"/>
      <c r="B742"/>
    </row>
    <row r="743" spans="1:2" x14ac:dyDescent="0.3">
      <c r="A743"/>
      <c r="B743"/>
    </row>
    <row r="744" spans="1:2" x14ac:dyDescent="0.3">
      <c r="A744"/>
      <c r="B744"/>
    </row>
    <row r="745" spans="1:2" x14ac:dyDescent="0.3">
      <c r="A745"/>
      <c r="B745"/>
    </row>
    <row r="746" spans="1:2" x14ac:dyDescent="0.3">
      <c r="A746"/>
      <c r="B746"/>
    </row>
    <row r="747" spans="1:2" x14ac:dyDescent="0.3">
      <c r="A747"/>
      <c r="B747"/>
    </row>
    <row r="748" spans="1:2" x14ac:dyDescent="0.3">
      <c r="A748"/>
      <c r="B748"/>
    </row>
    <row r="749" spans="1:2" x14ac:dyDescent="0.3">
      <c r="A749"/>
      <c r="B749"/>
    </row>
    <row r="750" spans="1:2" x14ac:dyDescent="0.3">
      <c r="A750"/>
      <c r="B750"/>
    </row>
    <row r="751" spans="1:2" x14ac:dyDescent="0.3">
      <c r="A751"/>
      <c r="B751"/>
    </row>
    <row r="752" spans="1:2" x14ac:dyDescent="0.3">
      <c r="A752"/>
      <c r="B752"/>
    </row>
    <row r="753" spans="1:2" x14ac:dyDescent="0.3">
      <c r="A753"/>
      <c r="B753"/>
    </row>
    <row r="754" spans="1:2" x14ac:dyDescent="0.3">
      <c r="A754"/>
      <c r="B754"/>
    </row>
    <row r="755" spans="1:2" x14ac:dyDescent="0.3">
      <c r="A755"/>
      <c r="B755"/>
    </row>
    <row r="756" spans="1:2" x14ac:dyDescent="0.3">
      <c r="A756"/>
      <c r="B756"/>
    </row>
    <row r="757" spans="1:2" x14ac:dyDescent="0.3">
      <c r="A757"/>
      <c r="B757"/>
    </row>
    <row r="758" spans="1:2" x14ac:dyDescent="0.3">
      <c r="A758"/>
      <c r="B758"/>
    </row>
    <row r="759" spans="1:2" x14ac:dyDescent="0.3">
      <c r="A759"/>
      <c r="B759"/>
    </row>
    <row r="760" spans="1:2" x14ac:dyDescent="0.3">
      <c r="A760"/>
      <c r="B760"/>
    </row>
    <row r="761" spans="1:2" x14ac:dyDescent="0.3">
      <c r="A761"/>
      <c r="B761"/>
    </row>
    <row r="762" spans="1:2" x14ac:dyDescent="0.3">
      <c r="A762"/>
      <c r="B762"/>
    </row>
    <row r="763" spans="1:2" x14ac:dyDescent="0.3">
      <c r="A763"/>
      <c r="B763"/>
    </row>
    <row r="764" spans="1:2" x14ac:dyDescent="0.3">
      <c r="A764"/>
      <c r="B764"/>
    </row>
    <row r="765" spans="1:2" x14ac:dyDescent="0.3">
      <c r="A765"/>
      <c r="B765"/>
    </row>
    <row r="766" spans="1:2" x14ac:dyDescent="0.3">
      <c r="A766"/>
      <c r="B766"/>
    </row>
    <row r="767" spans="1:2" x14ac:dyDescent="0.3">
      <c r="A767"/>
      <c r="B767"/>
    </row>
    <row r="768" spans="1:2" x14ac:dyDescent="0.3">
      <c r="A768"/>
      <c r="B768"/>
    </row>
    <row r="769" spans="1:2" x14ac:dyDescent="0.3">
      <c r="A769"/>
      <c r="B769"/>
    </row>
    <row r="770" spans="1:2" x14ac:dyDescent="0.3">
      <c r="A770"/>
      <c r="B770"/>
    </row>
    <row r="771" spans="1:2" x14ac:dyDescent="0.3">
      <c r="A771"/>
      <c r="B771"/>
    </row>
    <row r="772" spans="1:2" x14ac:dyDescent="0.3">
      <c r="A772"/>
      <c r="B772"/>
    </row>
    <row r="773" spans="1:2" x14ac:dyDescent="0.3">
      <c r="A773"/>
      <c r="B773"/>
    </row>
    <row r="774" spans="1:2" x14ac:dyDescent="0.3">
      <c r="A774"/>
      <c r="B774"/>
    </row>
    <row r="775" spans="1:2" x14ac:dyDescent="0.3">
      <c r="A775"/>
      <c r="B775"/>
    </row>
    <row r="776" spans="1:2" x14ac:dyDescent="0.3">
      <c r="A776"/>
      <c r="B776"/>
    </row>
    <row r="777" spans="1:2" x14ac:dyDescent="0.3">
      <c r="A777"/>
      <c r="B777"/>
    </row>
    <row r="778" spans="1:2" x14ac:dyDescent="0.3">
      <c r="A778"/>
      <c r="B778"/>
    </row>
    <row r="779" spans="1:2" x14ac:dyDescent="0.3">
      <c r="A779"/>
      <c r="B779"/>
    </row>
    <row r="780" spans="1:2" x14ac:dyDescent="0.3">
      <c r="A780"/>
      <c r="B780"/>
    </row>
    <row r="781" spans="1:2" x14ac:dyDescent="0.3">
      <c r="A781"/>
      <c r="B781"/>
    </row>
    <row r="782" spans="1:2" x14ac:dyDescent="0.3">
      <c r="A782"/>
      <c r="B782"/>
    </row>
    <row r="783" spans="1:2" x14ac:dyDescent="0.3">
      <c r="A783"/>
      <c r="B783"/>
    </row>
    <row r="784" spans="1:2" x14ac:dyDescent="0.3">
      <c r="A784"/>
      <c r="B784"/>
    </row>
    <row r="785" spans="1:2" x14ac:dyDescent="0.3">
      <c r="A785"/>
      <c r="B785"/>
    </row>
    <row r="786" spans="1:2" x14ac:dyDescent="0.3">
      <c r="A786"/>
      <c r="B786"/>
    </row>
    <row r="787" spans="1:2" x14ac:dyDescent="0.3">
      <c r="A787"/>
      <c r="B787"/>
    </row>
    <row r="788" spans="1:2" x14ac:dyDescent="0.3">
      <c r="A788"/>
      <c r="B788"/>
    </row>
    <row r="789" spans="1:2" x14ac:dyDescent="0.3">
      <c r="A789"/>
      <c r="B789"/>
    </row>
    <row r="790" spans="1:2" x14ac:dyDescent="0.3">
      <c r="A790"/>
      <c r="B790"/>
    </row>
    <row r="791" spans="1:2" x14ac:dyDescent="0.3">
      <c r="A791"/>
      <c r="B791"/>
    </row>
    <row r="792" spans="1:2" x14ac:dyDescent="0.3">
      <c r="A792"/>
      <c r="B792"/>
    </row>
    <row r="793" spans="1:2" x14ac:dyDescent="0.3">
      <c r="A793"/>
      <c r="B793"/>
    </row>
    <row r="794" spans="1:2" x14ac:dyDescent="0.3">
      <c r="A794"/>
      <c r="B794"/>
    </row>
    <row r="795" spans="1:2" x14ac:dyDescent="0.3">
      <c r="A795"/>
      <c r="B795"/>
    </row>
    <row r="796" spans="1:2" x14ac:dyDescent="0.3">
      <c r="A796"/>
      <c r="B796"/>
    </row>
    <row r="797" spans="1:2" x14ac:dyDescent="0.3">
      <c r="A797"/>
      <c r="B797"/>
    </row>
    <row r="798" spans="1:2" x14ac:dyDescent="0.3">
      <c r="A798"/>
      <c r="B798"/>
    </row>
    <row r="799" spans="1:2" x14ac:dyDescent="0.3">
      <c r="A799"/>
      <c r="B799"/>
    </row>
    <row r="800" spans="1:2" x14ac:dyDescent="0.3">
      <c r="A800"/>
      <c r="B800"/>
    </row>
    <row r="801" spans="1:2" x14ac:dyDescent="0.3">
      <c r="A801"/>
      <c r="B801"/>
    </row>
    <row r="802" spans="1:2" x14ac:dyDescent="0.3">
      <c r="A802"/>
      <c r="B802"/>
    </row>
    <row r="803" spans="1:2" x14ac:dyDescent="0.3">
      <c r="A803"/>
      <c r="B803"/>
    </row>
    <row r="804" spans="1:2" x14ac:dyDescent="0.3">
      <c r="A804"/>
      <c r="B804"/>
    </row>
    <row r="805" spans="1:2" x14ac:dyDescent="0.3">
      <c r="A805"/>
      <c r="B805"/>
    </row>
    <row r="806" spans="1:2" x14ac:dyDescent="0.3">
      <c r="A806"/>
      <c r="B806"/>
    </row>
    <row r="807" spans="1:2" x14ac:dyDescent="0.3">
      <c r="A807"/>
      <c r="B807"/>
    </row>
    <row r="808" spans="1:2" x14ac:dyDescent="0.3">
      <c r="A808"/>
      <c r="B808"/>
    </row>
    <row r="809" spans="1:2" x14ac:dyDescent="0.3">
      <c r="A809"/>
      <c r="B809"/>
    </row>
    <row r="810" spans="1:2" x14ac:dyDescent="0.3">
      <c r="A810"/>
      <c r="B810"/>
    </row>
    <row r="811" spans="1:2" x14ac:dyDescent="0.3">
      <c r="A811"/>
      <c r="B811"/>
    </row>
    <row r="812" spans="1:2" x14ac:dyDescent="0.3">
      <c r="A812"/>
      <c r="B812"/>
    </row>
    <row r="813" spans="1:2" x14ac:dyDescent="0.3">
      <c r="A813"/>
      <c r="B813"/>
    </row>
    <row r="814" spans="1:2" x14ac:dyDescent="0.3">
      <c r="A814"/>
      <c r="B814"/>
    </row>
    <row r="815" spans="1:2" x14ac:dyDescent="0.3">
      <c r="A815"/>
      <c r="B815"/>
    </row>
    <row r="816" spans="1:2" x14ac:dyDescent="0.3">
      <c r="A816"/>
      <c r="B816"/>
    </row>
    <row r="817" spans="1:2" x14ac:dyDescent="0.3">
      <c r="A817"/>
      <c r="B817"/>
    </row>
    <row r="818" spans="1:2" x14ac:dyDescent="0.3">
      <c r="A818"/>
      <c r="B818"/>
    </row>
    <row r="819" spans="1:2" x14ac:dyDescent="0.3">
      <c r="A819"/>
      <c r="B819"/>
    </row>
    <row r="820" spans="1:2" x14ac:dyDescent="0.3">
      <c r="A820"/>
      <c r="B820"/>
    </row>
    <row r="821" spans="1:2" x14ac:dyDescent="0.3">
      <c r="A821"/>
      <c r="B821"/>
    </row>
    <row r="822" spans="1:2" x14ac:dyDescent="0.3">
      <c r="A822"/>
      <c r="B822"/>
    </row>
    <row r="823" spans="1:2" x14ac:dyDescent="0.3">
      <c r="A823"/>
      <c r="B823"/>
    </row>
    <row r="824" spans="1:2" x14ac:dyDescent="0.3">
      <c r="A824"/>
      <c r="B824"/>
    </row>
    <row r="825" spans="1:2" x14ac:dyDescent="0.3">
      <c r="A825"/>
      <c r="B825"/>
    </row>
    <row r="826" spans="1:2" x14ac:dyDescent="0.3">
      <c r="A826"/>
      <c r="B826"/>
    </row>
    <row r="827" spans="1:2" x14ac:dyDescent="0.3">
      <c r="A827"/>
      <c r="B827"/>
    </row>
    <row r="828" spans="1:2" x14ac:dyDescent="0.3">
      <c r="A828"/>
      <c r="B828"/>
    </row>
    <row r="829" spans="1:2" x14ac:dyDescent="0.3">
      <c r="A829"/>
      <c r="B829"/>
    </row>
    <row r="830" spans="1:2" x14ac:dyDescent="0.3">
      <c r="A830"/>
      <c r="B830"/>
    </row>
    <row r="831" spans="1:2" x14ac:dyDescent="0.3">
      <c r="A831"/>
      <c r="B831"/>
    </row>
    <row r="832" spans="1:2" x14ac:dyDescent="0.3">
      <c r="A832"/>
      <c r="B832"/>
    </row>
    <row r="833" spans="1:2" x14ac:dyDescent="0.3">
      <c r="A833"/>
      <c r="B833"/>
    </row>
    <row r="834" spans="1:2" x14ac:dyDescent="0.3">
      <c r="A834"/>
      <c r="B834"/>
    </row>
    <row r="835" spans="1:2" x14ac:dyDescent="0.3">
      <c r="A835"/>
      <c r="B835"/>
    </row>
    <row r="836" spans="1:2" x14ac:dyDescent="0.3">
      <c r="A836"/>
      <c r="B836"/>
    </row>
    <row r="837" spans="1:2" x14ac:dyDescent="0.3">
      <c r="A837"/>
      <c r="B837"/>
    </row>
    <row r="838" spans="1:2" x14ac:dyDescent="0.3">
      <c r="A838"/>
      <c r="B838"/>
    </row>
    <row r="839" spans="1:2" x14ac:dyDescent="0.3">
      <c r="A839"/>
      <c r="B839"/>
    </row>
    <row r="840" spans="1:2" x14ac:dyDescent="0.3">
      <c r="A840"/>
      <c r="B840"/>
    </row>
    <row r="841" spans="1:2" x14ac:dyDescent="0.3">
      <c r="A841"/>
      <c r="B841"/>
    </row>
    <row r="842" spans="1:2" x14ac:dyDescent="0.3">
      <c r="A842"/>
      <c r="B842"/>
    </row>
    <row r="843" spans="1:2" x14ac:dyDescent="0.3">
      <c r="A843"/>
      <c r="B843"/>
    </row>
    <row r="844" spans="1:2" x14ac:dyDescent="0.3">
      <c r="A844"/>
      <c r="B844"/>
    </row>
    <row r="845" spans="1:2" x14ac:dyDescent="0.3">
      <c r="A845"/>
      <c r="B845"/>
    </row>
    <row r="846" spans="1:2" x14ac:dyDescent="0.3">
      <c r="A846"/>
      <c r="B846"/>
    </row>
    <row r="847" spans="1:2" x14ac:dyDescent="0.3">
      <c r="A847"/>
      <c r="B847"/>
    </row>
    <row r="848" spans="1:2" x14ac:dyDescent="0.3">
      <c r="A848"/>
      <c r="B848"/>
    </row>
    <row r="849" spans="1:2" x14ac:dyDescent="0.3">
      <c r="A849"/>
      <c r="B849"/>
    </row>
    <row r="850" spans="1:2" x14ac:dyDescent="0.3">
      <c r="A850"/>
      <c r="B850"/>
    </row>
    <row r="851" spans="1:2" x14ac:dyDescent="0.3">
      <c r="A851"/>
      <c r="B851"/>
    </row>
    <row r="852" spans="1:2" x14ac:dyDescent="0.3">
      <c r="A852"/>
      <c r="B852"/>
    </row>
    <row r="853" spans="1:2" x14ac:dyDescent="0.3">
      <c r="A853"/>
      <c r="B853"/>
    </row>
    <row r="854" spans="1:2" x14ac:dyDescent="0.3">
      <c r="A854"/>
      <c r="B854"/>
    </row>
    <row r="855" spans="1:2" x14ac:dyDescent="0.3">
      <c r="A855"/>
      <c r="B855"/>
    </row>
    <row r="856" spans="1:2" x14ac:dyDescent="0.3">
      <c r="A856"/>
      <c r="B856"/>
    </row>
    <row r="857" spans="1:2" x14ac:dyDescent="0.3">
      <c r="A857"/>
      <c r="B857"/>
    </row>
    <row r="858" spans="1:2" x14ac:dyDescent="0.3">
      <c r="A858"/>
      <c r="B858"/>
    </row>
    <row r="859" spans="1:2" x14ac:dyDescent="0.3">
      <c r="A859"/>
      <c r="B859"/>
    </row>
    <row r="860" spans="1:2" x14ac:dyDescent="0.3">
      <c r="A860"/>
      <c r="B860"/>
    </row>
    <row r="861" spans="1:2" x14ac:dyDescent="0.3">
      <c r="A861"/>
      <c r="B861"/>
    </row>
    <row r="862" spans="1:2" x14ac:dyDescent="0.3">
      <c r="A862"/>
      <c r="B862"/>
    </row>
    <row r="863" spans="1:2" x14ac:dyDescent="0.3">
      <c r="A863"/>
      <c r="B863"/>
    </row>
    <row r="864" spans="1:2" x14ac:dyDescent="0.3">
      <c r="A864"/>
      <c r="B864"/>
    </row>
    <row r="865" spans="1:2" x14ac:dyDescent="0.3">
      <c r="A865"/>
      <c r="B865"/>
    </row>
    <row r="866" spans="1:2" x14ac:dyDescent="0.3">
      <c r="A866"/>
      <c r="B866"/>
    </row>
    <row r="867" spans="1:2" x14ac:dyDescent="0.3">
      <c r="A867"/>
      <c r="B867"/>
    </row>
    <row r="868" spans="1:2" x14ac:dyDescent="0.3">
      <c r="A868"/>
      <c r="B868"/>
    </row>
    <row r="869" spans="1:2" x14ac:dyDescent="0.3">
      <c r="A869"/>
      <c r="B869"/>
    </row>
    <row r="870" spans="1:2" x14ac:dyDescent="0.3">
      <c r="A870"/>
      <c r="B870"/>
    </row>
    <row r="871" spans="1:2" x14ac:dyDescent="0.3">
      <c r="A871"/>
      <c r="B871"/>
    </row>
    <row r="872" spans="1:2" x14ac:dyDescent="0.3">
      <c r="A872"/>
      <c r="B872"/>
    </row>
    <row r="873" spans="1:2" x14ac:dyDescent="0.3">
      <c r="A873"/>
      <c r="B873"/>
    </row>
    <row r="874" spans="1:2" x14ac:dyDescent="0.3">
      <c r="A874"/>
      <c r="B874"/>
    </row>
    <row r="875" spans="1:2" x14ac:dyDescent="0.3">
      <c r="A875"/>
      <c r="B875"/>
    </row>
    <row r="876" spans="1:2" x14ac:dyDescent="0.3">
      <c r="A876"/>
      <c r="B876"/>
    </row>
    <row r="877" spans="1:2" x14ac:dyDescent="0.3">
      <c r="A877"/>
      <c r="B877"/>
    </row>
    <row r="878" spans="1:2" x14ac:dyDescent="0.3">
      <c r="A878"/>
      <c r="B878"/>
    </row>
    <row r="879" spans="1:2" x14ac:dyDescent="0.3">
      <c r="A879"/>
      <c r="B879"/>
    </row>
    <row r="880" spans="1:2" x14ac:dyDescent="0.3">
      <c r="A880"/>
      <c r="B880"/>
    </row>
    <row r="881" spans="1:2" x14ac:dyDescent="0.3">
      <c r="A881"/>
      <c r="B881"/>
    </row>
    <row r="882" spans="1:2" x14ac:dyDescent="0.3">
      <c r="A882"/>
      <c r="B882"/>
    </row>
    <row r="883" spans="1:2" x14ac:dyDescent="0.3">
      <c r="A883"/>
      <c r="B883"/>
    </row>
    <row r="884" spans="1:2" x14ac:dyDescent="0.3">
      <c r="A884"/>
      <c r="B884"/>
    </row>
    <row r="885" spans="1:2" x14ac:dyDescent="0.3">
      <c r="A885"/>
      <c r="B885"/>
    </row>
    <row r="886" spans="1:2" x14ac:dyDescent="0.3">
      <c r="A886"/>
      <c r="B886"/>
    </row>
    <row r="887" spans="1:2" x14ac:dyDescent="0.3">
      <c r="A887"/>
      <c r="B887"/>
    </row>
    <row r="888" spans="1:2" x14ac:dyDescent="0.3">
      <c r="A888"/>
      <c r="B888"/>
    </row>
    <row r="889" spans="1:2" x14ac:dyDescent="0.3">
      <c r="A889"/>
      <c r="B889"/>
    </row>
    <row r="890" spans="1:2" x14ac:dyDescent="0.3">
      <c r="A890"/>
      <c r="B890"/>
    </row>
    <row r="891" spans="1:2" x14ac:dyDescent="0.3">
      <c r="A891"/>
      <c r="B891"/>
    </row>
    <row r="892" spans="1:2" x14ac:dyDescent="0.3">
      <c r="A892"/>
      <c r="B892"/>
    </row>
    <row r="893" spans="1:2" x14ac:dyDescent="0.3">
      <c r="A893"/>
      <c r="B893"/>
    </row>
    <row r="894" spans="1:2" x14ac:dyDescent="0.3">
      <c r="A894"/>
      <c r="B894"/>
    </row>
    <row r="895" spans="1:2" x14ac:dyDescent="0.3">
      <c r="A895"/>
      <c r="B895"/>
    </row>
    <row r="896" spans="1:2" x14ac:dyDescent="0.3">
      <c r="A896"/>
      <c r="B896"/>
    </row>
    <row r="897" spans="1:2" x14ac:dyDescent="0.3">
      <c r="A897"/>
      <c r="B897"/>
    </row>
    <row r="898" spans="1:2" x14ac:dyDescent="0.3">
      <c r="A898"/>
      <c r="B898"/>
    </row>
    <row r="899" spans="1:2" x14ac:dyDescent="0.3">
      <c r="A899"/>
      <c r="B899"/>
    </row>
    <row r="900" spans="1:2" x14ac:dyDescent="0.3">
      <c r="A900"/>
      <c r="B900"/>
    </row>
    <row r="901" spans="1:2" x14ac:dyDescent="0.3">
      <c r="A901"/>
      <c r="B901"/>
    </row>
    <row r="902" spans="1:2" x14ac:dyDescent="0.3">
      <c r="A902"/>
      <c r="B902"/>
    </row>
    <row r="903" spans="1:2" x14ac:dyDescent="0.3">
      <c r="A903"/>
      <c r="B903"/>
    </row>
    <row r="904" spans="1:2" x14ac:dyDescent="0.3">
      <c r="A904"/>
      <c r="B904"/>
    </row>
    <row r="905" spans="1:2" x14ac:dyDescent="0.3">
      <c r="A905"/>
      <c r="B905"/>
    </row>
    <row r="906" spans="1:2" x14ac:dyDescent="0.3">
      <c r="A906"/>
      <c r="B906"/>
    </row>
    <row r="907" spans="1:2" x14ac:dyDescent="0.3">
      <c r="A907"/>
      <c r="B907"/>
    </row>
    <row r="908" spans="1:2" x14ac:dyDescent="0.3">
      <c r="A908"/>
      <c r="B908"/>
    </row>
    <row r="909" spans="1:2" x14ac:dyDescent="0.3">
      <c r="A909"/>
      <c r="B909"/>
    </row>
    <row r="910" spans="1:2" x14ac:dyDescent="0.3">
      <c r="A910"/>
      <c r="B910"/>
    </row>
    <row r="911" spans="1:2" x14ac:dyDescent="0.3">
      <c r="A911"/>
      <c r="B911"/>
    </row>
    <row r="912" spans="1:2" x14ac:dyDescent="0.3">
      <c r="A912"/>
      <c r="B912"/>
    </row>
    <row r="913" spans="1:2" x14ac:dyDescent="0.3">
      <c r="A913"/>
      <c r="B913"/>
    </row>
    <row r="914" spans="1:2" x14ac:dyDescent="0.3">
      <c r="A914"/>
      <c r="B914"/>
    </row>
    <row r="915" spans="1:2" x14ac:dyDescent="0.3">
      <c r="A915"/>
      <c r="B915"/>
    </row>
    <row r="916" spans="1:2" x14ac:dyDescent="0.3">
      <c r="A916"/>
      <c r="B916"/>
    </row>
    <row r="917" spans="1:2" x14ac:dyDescent="0.3">
      <c r="A917"/>
      <c r="B917"/>
    </row>
    <row r="918" spans="1:2" x14ac:dyDescent="0.3">
      <c r="A918"/>
      <c r="B918"/>
    </row>
    <row r="919" spans="1:2" x14ac:dyDescent="0.3">
      <c r="A919"/>
      <c r="B919"/>
    </row>
    <row r="920" spans="1:2" x14ac:dyDescent="0.3">
      <c r="A920"/>
      <c r="B920"/>
    </row>
    <row r="921" spans="1:2" x14ac:dyDescent="0.3">
      <c r="A921"/>
      <c r="B921"/>
    </row>
    <row r="922" spans="1:2" x14ac:dyDescent="0.3">
      <c r="A922"/>
      <c r="B922"/>
    </row>
    <row r="923" spans="1:2" x14ac:dyDescent="0.3">
      <c r="A923"/>
      <c r="B923"/>
    </row>
    <row r="924" spans="1:2" x14ac:dyDescent="0.3">
      <c r="A924"/>
      <c r="B924"/>
    </row>
    <row r="925" spans="1:2" x14ac:dyDescent="0.3">
      <c r="A925"/>
      <c r="B925"/>
    </row>
    <row r="926" spans="1:2" x14ac:dyDescent="0.3">
      <c r="A926"/>
      <c r="B926"/>
    </row>
    <row r="927" spans="1:2" x14ac:dyDescent="0.3">
      <c r="A927"/>
      <c r="B927"/>
    </row>
    <row r="928" spans="1:2" x14ac:dyDescent="0.3">
      <c r="A928"/>
      <c r="B928"/>
    </row>
    <row r="929" spans="1:2" x14ac:dyDescent="0.3">
      <c r="A929"/>
      <c r="B929"/>
    </row>
    <row r="930" spans="1:2" x14ac:dyDescent="0.3">
      <c r="A930"/>
      <c r="B930"/>
    </row>
    <row r="931" spans="1:2" x14ac:dyDescent="0.3">
      <c r="A931"/>
      <c r="B931"/>
    </row>
    <row r="932" spans="1:2" x14ac:dyDescent="0.3">
      <c r="A932"/>
      <c r="B932"/>
    </row>
    <row r="933" spans="1:2" x14ac:dyDescent="0.3">
      <c r="A933"/>
      <c r="B933"/>
    </row>
    <row r="934" spans="1:2" x14ac:dyDescent="0.3">
      <c r="A934"/>
      <c r="B934"/>
    </row>
    <row r="935" spans="1:2" x14ac:dyDescent="0.3">
      <c r="A935"/>
      <c r="B935"/>
    </row>
    <row r="936" spans="1:2" x14ac:dyDescent="0.3">
      <c r="A936"/>
      <c r="B936"/>
    </row>
    <row r="937" spans="1:2" x14ac:dyDescent="0.3">
      <c r="A937"/>
      <c r="B937"/>
    </row>
    <row r="938" spans="1:2" x14ac:dyDescent="0.3">
      <c r="A938"/>
      <c r="B938"/>
    </row>
    <row r="939" spans="1:2" x14ac:dyDescent="0.3">
      <c r="A939"/>
      <c r="B939"/>
    </row>
    <row r="940" spans="1:2" x14ac:dyDescent="0.3">
      <c r="A940"/>
      <c r="B940"/>
    </row>
    <row r="941" spans="1:2" x14ac:dyDescent="0.3">
      <c r="A941"/>
      <c r="B941"/>
    </row>
    <row r="942" spans="1:2" x14ac:dyDescent="0.3">
      <c r="A942"/>
      <c r="B942"/>
    </row>
    <row r="943" spans="1:2" x14ac:dyDescent="0.3">
      <c r="A943"/>
      <c r="B943"/>
    </row>
    <row r="944" spans="1:2" x14ac:dyDescent="0.3">
      <c r="A944"/>
      <c r="B944"/>
    </row>
    <row r="945" spans="1:2" x14ac:dyDescent="0.3">
      <c r="A945"/>
      <c r="B945"/>
    </row>
    <row r="946" spans="1:2" x14ac:dyDescent="0.3">
      <c r="A946"/>
      <c r="B946"/>
    </row>
    <row r="947" spans="1:2" x14ac:dyDescent="0.3">
      <c r="A947"/>
      <c r="B947"/>
    </row>
    <row r="948" spans="1:2" x14ac:dyDescent="0.3">
      <c r="A948"/>
      <c r="B948"/>
    </row>
    <row r="949" spans="1:2" x14ac:dyDescent="0.3">
      <c r="A949"/>
      <c r="B949"/>
    </row>
    <row r="950" spans="1:2" x14ac:dyDescent="0.3">
      <c r="A950"/>
      <c r="B950"/>
    </row>
    <row r="951" spans="1:2" x14ac:dyDescent="0.3">
      <c r="A951"/>
      <c r="B951"/>
    </row>
    <row r="952" spans="1:2" x14ac:dyDescent="0.3">
      <c r="A952"/>
      <c r="B952"/>
    </row>
    <row r="953" spans="1:2" x14ac:dyDescent="0.3">
      <c r="A953"/>
      <c r="B953"/>
    </row>
    <row r="954" spans="1:2" x14ac:dyDescent="0.3">
      <c r="A954"/>
      <c r="B954"/>
    </row>
    <row r="955" spans="1:2" x14ac:dyDescent="0.3">
      <c r="A955"/>
      <c r="B955"/>
    </row>
    <row r="956" spans="1:2" x14ac:dyDescent="0.3">
      <c r="A956"/>
      <c r="B956"/>
    </row>
    <row r="957" spans="1:2" x14ac:dyDescent="0.3">
      <c r="A957"/>
      <c r="B957"/>
    </row>
    <row r="958" spans="1:2" x14ac:dyDescent="0.3">
      <c r="A958"/>
      <c r="B958"/>
    </row>
    <row r="959" spans="1:2" x14ac:dyDescent="0.3">
      <c r="A959"/>
      <c r="B959"/>
    </row>
    <row r="960" spans="1:2" x14ac:dyDescent="0.3">
      <c r="A960"/>
      <c r="B960"/>
    </row>
    <row r="961" spans="1:2" x14ac:dyDescent="0.3">
      <c r="A961"/>
      <c r="B961"/>
    </row>
    <row r="962" spans="1:2" x14ac:dyDescent="0.3">
      <c r="A962"/>
      <c r="B962"/>
    </row>
    <row r="963" spans="1:2" x14ac:dyDescent="0.3">
      <c r="A963"/>
      <c r="B963"/>
    </row>
    <row r="964" spans="1:2" x14ac:dyDescent="0.3">
      <c r="A964"/>
      <c r="B964"/>
    </row>
    <row r="965" spans="1:2" x14ac:dyDescent="0.3">
      <c r="A965"/>
      <c r="B965"/>
    </row>
    <row r="966" spans="1:2" x14ac:dyDescent="0.3">
      <c r="A966"/>
      <c r="B966"/>
    </row>
    <row r="967" spans="1:2" x14ac:dyDescent="0.3">
      <c r="A967"/>
      <c r="B967"/>
    </row>
    <row r="968" spans="1:2" x14ac:dyDescent="0.3">
      <c r="A968"/>
      <c r="B968"/>
    </row>
    <row r="969" spans="1:2" x14ac:dyDescent="0.3">
      <c r="A969"/>
      <c r="B969"/>
    </row>
    <row r="970" spans="1:2" x14ac:dyDescent="0.3">
      <c r="A970"/>
      <c r="B970"/>
    </row>
    <row r="971" spans="1:2" x14ac:dyDescent="0.3">
      <c r="A971"/>
      <c r="B971"/>
    </row>
    <row r="972" spans="1:2" x14ac:dyDescent="0.3">
      <c r="A972"/>
      <c r="B972"/>
    </row>
    <row r="973" spans="1:2" x14ac:dyDescent="0.3">
      <c r="A973"/>
      <c r="B973"/>
    </row>
    <row r="974" spans="1:2" x14ac:dyDescent="0.3">
      <c r="A974"/>
      <c r="B974"/>
    </row>
    <row r="975" spans="1:2" x14ac:dyDescent="0.3">
      <c r="A975"/>
      <c r="B975"/>
    </row>
    <row r="976" spans="1:2" x14ac:dyDescent="0.3">
      <c r="A976"/>
      <c r="B976"/>
    </row>
    <row r="977" spans="1:2" x14ac:dyDescent="0.3">
      <c r="A977"/>
      <c r="B977"/>
    </row>
    <row r="978" spans="1:2" x14ac:dyDescent="0.3">
      <c r="A978"/>
      <c r="B978"/>
    </row>
    <row r="979" spans="1:2" x14ac:dyDescent="0.3">
      <c r="A979"/>
      <c r="B979"/>
    </row>
    <row r="980" spans="1:2" x14ac:dyDescent="0.3">
      <c r="A980"/>
      <c r="B980"/>
    </row>
    <row r="981" spans="1:2" x14ac:dyDescent="0.3">
      <c r="A981"/>
      <c r="B981"/>
    </row>
    <row r="982" spans="1:2" x14ac:dyDescent="0.3">
      <c r="A982"/>
      <c r="B982"/>
    </row>
    <row r="983" spans="1:2" x14ac:dyDescent="0.3">
      <c r="A983"/>
      <c r="B983"/>
    </row>
    <row r="984" spans="1:2" x14ac:dyDescent="0.3">
      <c r="A984"/>
      <c r="B984"/>
    </row>
    <row r="985" spans="1:2" x14ac:dyDescent="0.3">
      <c r="A985"/>
      <c r="B985"/>
    </row>
    <row r="986" spans="1:2" x14ac:dyDescent="0.3">
      <c r="A986"/>
      <c r="B986"/>
    </row>
    <row r="987" spans="1:2" x14ac:dyDescent="0.3">
      <c r="A987"/>
      <c r="B987"/>
    </row>
    <row r="988" spans="1:2" x14ac:dyDescent="0.3">
      <c r="A988"/>
      <c r="B988"/>
    </row>
    <row r="989" spans="1:2" x14ac:dyDescent="0.3">
      <c r="A989"/>
      <c r="B989"/>
    </row>
    <row r="990" spans="1:2" x14ac:dyDescent="0.3">
      <c r="A990"/>
      <c r="B990"/>
    </row>
    <row r="991" spans="1:2" x14ac:dyDescent="0.3">
      <c r="A991"/>
      <c r="B991"/>
    </row>
    <row r="992" spans="1:2" x14ac:dyDescent="0.3">
      <c r="A992"/>
      <c r="B992"/>
    </row>
    <row r="993" spans="1:2" x14ac:dyDescent="0.3">
      <c r="A993"/>
      <c r="B993"/>
    </row>
    <row r="994" spans="1:2" x14ac:dyDescent="0.3">
      <c r="A994"/>
      <c r="B994"/>
    </row>
    <row r="995" spans="1:2" x14ac:dyDescent="0.3">
      <c r="A995"/>
      <c r="B995"/>
    </row>
    <row r="996" spans="1:2" x14ac:dyDescent="0.3">
      <c r="A996"/>
      <c r="B996"/>
    </row>
    <row r="997" spans="1:2" x14ac:dyDescent="0.3">
      <c r="A997"/>
      <c r="B997"/>
    </row>
    <row r="998" spans="1:2" x14ac:dyDescent="0.3">
      <c r="A998"/>
      <c r="B998"/>
    </row>
    <row r="999" spans="1:2" x14ac:dyDescent="0.3">
      <c r="A999"/>
      <c r="B999"/>
    </row>
    <row r="1000" spans="1:2" x14ac:dyDescent="0.3">
      <c r="A1000"/>
      <c r="B1000"/>
    </row>
    <row r="1001" spans="1:2" x14ac:dyDescent="0.3">
      <c r="A1001"/>
      <c r="B1001"/>
    </row>
    <row r="1002" spans="1:2" x14ac:dyDescent="0.3">
      <c r="A1002"/>
      <c r="B1002"/>
    </row>
    <row r="1003" spans="1:2" x14ac:dyDescent="0.3">
      <c r="A1003"/>
      <c r="B1003"/>
    </row>
    <row r="1004" spans="1:2" x14ac:dyDescent="0.3">
      <c r="A1004"/>
      <c r="B1004"/>
    </row>
    <row r="1005" spans="1:2" x14ac:dyDescent="0.3">
      <c r="A1005"/>
      <c r="B1005"/>
    </row>
    <row r="1006" spans="1:2" x14ac:dyDescent="0.3">
      <c r="A1006"/>
      <c r="B1006"/>
    </row>
    <row r="1007" spans="1:2" x14ac:dyDescent="0.3">
      <c r="A1007"/>
      <c r="B1007"/>
    </row>
    <row r="1008" spans="1:2" x14ac:dyDescent="0.3">
      <c r="A1008"/>
      <c r="B1008"/>
    </row>
    <row r="1009" spans="1:2" x14ac:dyDescent="0.3">
      <c r="A1009"/>
      <c r="B1009"/>
    </row>
    <row r="1010" spans="1:2" x14ac:dyDescent="0.3">
      <c r="A1010"/>
      <c r="B1010"/>
    </row>
    <row r="1011" spans="1:2" x14ac:dyDescent="0.3">
      <c r="A1011"/>
      <c r="B1011"/>
    </row>
    <row r="1012" spans="1:2" x14ac:dyDescent="0.3">
      <c r="A1012"/>
      <c r="B1012"/>
    </row>
    <row r="1013" spans="1:2" x14ac:dyDescent="0.3">
      <c r="A1013"/>
      <c r="B1013"/>
    </row>
    <row r="1014" spans="1:2" x14ac:dyDescent="0.3">
      <c r="A1014"/>
      <c r="B1014"/>
    </row>
    <row r="1015" spans="1:2" x14ac:dyDescent="0.3">
      <c r="A1015"/>
      <c r="B1015"/>
    </row>
    <row r="1016" spans="1:2" x14ac:dyDescent="0.3">
      <c r="A1016"/>
      <c r="B1016"/>
    </row>
    <row r="1017" spans="1:2" x14ac:dyDescent="0.3">
      <c r="A1017"/>
      <c r="B1017"/>
    </row>
    <row r="1018" spans="1:2" x14ac:dyDescent="0.3">
      <c r="A1018"/>
      <c r="B1018"/>
    </row>
    <row r="1019" spans="1:2" x14ac:dyDescent="0.3">
      <c r="A1019"/>
      <c r="B1019"/>
    </row>
    <row r="1020" spans="1:2" x14ac:dyDescent="0.3">
      <c r="A1020"/>
      <c r="B1020"/>
    </row>
    <row r="1021" spans="1:2" x14ac:dyDescent="0.3">
      <c r="A1021"/>
      <c r="B1021"/>
    </row>
    <row r="1022" spans="1:2" x14ac:dyDescent="0.3">
      <c r="A1022"/>
      <c r="B1022"/>
    </row>
    <row r="1023" spans="1:2" x14ac:dyDescent="0.3">
      <c r="A1023"/>
      <c r="B1023"/>
    </row>
    <row r="1024" spans="1:2" x14ac:dyDescent="0.3">
      <c r="A1024"/>
      <c r="B1024"/>
    </row>
    <row r="1025" spans="1:2" x14ac:dyDescent="0.3">
      <c r="A1025"/>
      <c r="B1025"/>
    </row>
    <row r="1026" spans="1:2" x14ac:dyDescent="0.3">
      <c r="A1026"/>
      <c r="B1026"/>
    </row>
    <row r="1027" spans="1:2" x14ac:dyDescent="0.3">
      <c r="A1027"/>
      <c r="B1027"/>
    </row>
    <row r="1028" spans="1:2" x14ac:dyDescent="0.3">
      <c r="A1028"/>
      <c r="B1028"/>
    </row>
    <row r="1029" spans="1:2" x14ac:dyDescent="0.3">
      <c r="A1029"/>
      <c r="B1029"/>
    </row>
    <row r="1030" spans="1:2" x14ac:dyDescent="0.3">
      <c r="A1030"/>
      <c r="B1030"/>
    </row>
    <row r="1031" spans="1:2" x14ac:dyDescent="0.3">
      <c r="A1031"/>
      <c r="B1031"/>
    </row>
    <row r="1032" spans="1:2" x14ac:dyDescent="0.3">
      <c r="A1032"/>
      <c r="B1032"/>
    </row>
    <row r="1033" spans="1:2" x14ac:dyDescent="0.3">
      <c r="A1033"/>
      <c r="B1033"/>
    </row>
    <row r="1034" spans="1:2" x14ac:dyDescent="0.3">
      <c r="A1034"/>
      <c r="B1034"/>
    </row>
    <row r="1035" spans="1:2" x14ac:dyDescent="0.3">
      <c r="A1035"/>
      <c r="B1035"/>
    </row>
    <row r="1036" spans="1:2" x14ac:dyDescent="0.3">
      <c r="A1036"/>
      <c r="B1036"/>
    </row>
    <row r="1037" spans="1:2" x14ac:dyDescent="0.3">
      <c r="A1037"/>
      <c r="B1037"/>
    </row>
    <row r="1038" spans="1:2" x14ac:dyDescent="0.3">
      <c r="A1038"/>
      <c r="B1038"/>
    </row>
    <row r="1039" spans="1:2" x14ac:dyDescent="0.3">
      <c r="A1039"/>
      <c r="B1039"/>
    </row>
    <row r="1040" spans="1:2" x14ac:dyDescent="0.3">
      <c r="A1040"/>
      <c r="B1040"/>
    </row>
    <row r="1041" spans="1:2" x14ac:dyDescent="0.3">
      <c r="A1041"/>
      <c r="B1041"/>
    </row>
    <row r="1042" spans="1:2" x14ac:dyDescent="0.3">
      <c r="A1042"/>
      <c r="B1042"/>
    </row>
    <row r="1043" spans="1:2" x14ac:dyDescent="0.3">
      <c r="A1043"/>
      <c r="B1043"/>
    </row>
    <row r="1044" spans="1:2" x14ac:dyDescent="0.3">
      <c r="A1044"/>
      <c r="B1044"/>
    </row>
    <row r="1045" spans="1:2" x14ac:dyDescent="0.3">
      <c r="A1045"/>
      <c r="B1045"/>
    </row>
    <row r="1046" spans="1:2" x14ac:dyDescent="0.3">
      <c r="A1046"/>
      <c r="B1046"/>
    </row>
    <row r="1047" spans="1:2" x14ac:dyDescent="0.3">
      <c r="A1047"/>
      <c r="B1047"/>
    </row>
    <row r="1048" spans="1:2" x14ac:dyDescent="0.3">
      <c r="A1048"/>
      <c r="B1048"/>
    </row>
    <row r="1049" spans="1:2" x14ac:dyDescent="0.3">
      <c r="A1049"/>
      <c r="B1049"/>
    </row>
    <row r="1050" spans="1:2" x14ac:dyDescent="0.3">
      <c r="A1050"/>
      <c r="B1050"/>
    </row>
    <row r="1051" spans="1:2" x14ac:dyDescent="0.3">
      <c r="A1051"/>
      <c r="B1051"/>
    </row>
    <row r="1052" spans="1:2" x14ac:dyDescent="0.3">
      <c r="A1052"/>
      <c r="B1052"/>
    </row>
    <row r="1053" spans="1:2" x14ac:dyDescent="0.3">
      <c r="A1053"/>
      <c r="B1053"/>
    </row>
    <row r="1054" spans="1:2" x14ac:dyDescent="0.3">
      <c r="A1054"/>
      <c r="B1054"/>
    </row>
    <row r="1055" spans="1:2" x14ac:dyDescent="0.3">
      <c r="A1055"/>
      <c r="B1055"/>
    </row>
    <row r="1056" spans="1:2" x14ac:dyDescent="0.3">
      <c r="A1056"/>
      <c r="B1056"/>
    </row>
    <row r="1057" spans="1:2" x14ac:dyDescent="0.3">
      <c r="A1057"/>
      <c r="B1057"/>
    </row>
    <row r="1058" spans="1:2" x14ac:dyDescent="0.3">
      <c r="A1058"/>
      <c r="B1058"/>
    </row>
    <row r="1059" spans="1:2" x14ac:dyDescent="0.3">
      <c r="A1059"/>
      <c r="B1059"/>
    </row>
    <row r="1060" spans="1:2" x14ac:dyDescent="0.3">
      <c r="A1060"/>
      <c r="B1060"/>
    </row>
    <row r="1061" spans="1:2" x14ac:dyDescent="0.3">
      <c r="A1061"/>
      <c r="B1061"/>
    </row>
    <row r="1062" spans="1:2" x14ac:dyDescent="0.3">
      <c r="A1062"/>
      <c r="B1062"/>
    </row>
    <row r="1063" spans="1:2" x14ac:dyDescent="0.3">
      <c r="A1063"/>
      <c r="B1063"/>
    </row>
    <row r="1064" spans="1:2" x14ac:dyDescent="0.3">
      <c r="A1064"/>
      <c r="B1064"/>
    </row>
    <row r="1065" spans="1:2" x14ac:dyDescent="0.3">
      <c r="A1065"/>
      <c r="B1065"/>
    </row>
    <row r="1066" spans="1:2" x14ac:dyDescent="0.3">
      <c r="A1066"/>
      <c r="B1066"/>
    </row>
    <row r="1067" spans="1:2" x14ac:dyDescent="0.3">
      <c r="A1067"/>
      <c r="B1067"/>
    </row>
    <row r="1068" spans="1:2" x14ac:dyDescent="0.3">
      <c r="A1068"/>
      <c r="B1068"/>
    </row>
    <row r="1069" spans="1:2" x14ac:dyDescent="0.3">
      <c r="A1069"/>
      <c r="B1069"/>
    </row>
    <row r="1070" spans="1:2" x14ac:dyDescent="0.3">
      <c r="A1070"/>
      <c r="B1070"/>
    </row>
    <row r="1071" spans="1:2" x14ac:dyDescent="0.3">
      <c r="A1071"/>
      <c r="B1071"/>
    </row>
    <row r="1072" spans="1:2" x14ac:dyDescent="0.3">
      <c r="A1072"/>
      <c r="B1072"/>
    </row>
    <row r="1073" spans="1:2" x14ac:dyDescent="0.3">
      <c r="A1073"/>
      <c r="B1073"/>
    </row>
    <row r="1074" spans="1:2" x14ac:dyDescent="0.3">
      <c r="A1074"/>
      <c r="B1074"/>
    </row>
    <row r="1075" spans="1:2" x14ac:dyDescent="0.3">
      <c r="A1075"/>
      <c r="B1075"/>
    </row>
    <row r="1076" spans="1:2" x14ac:dyDescent="0.3">
      <c r="A1076"/>
      <c r="B1076"/>
    </row>
    <row r="1077" spans="1:2" x14ac:dyDescent="0.3">
      <c r="A1077"/>
      <c r="B1077"/>
    </row>
    <row r="1078" spans="1:2" x14ac:dyDescent="0.3">
      <c r="A1078"/>
      <c r="B1078"/>
    </row>
    <row r="1079" spans="1:2" x14ac:dyDescent="0.3">
      <c r="A1079"/>
      <c r="B1079"/>
    </row>
    <row r="1080" spans="1:2" x14ac:dyDescent="0.3">
      <c r="A1080"/>
      <c r="B1080"/>
    </row>
    <row r="1081" spans="1:2" x14ac:dyDescent="0.3">
      <c r="A1081"/>
      <c r="B1081"/>
    </row>
    <row r="1082" spans="1:2" x14ac:dyDescent="0.3">
      <c r="A1082"/>
      <c r="B1082"/>
    </row>
    <row r="1083" spans="1:2" x14ac:dyDescent="0.3">
      <c r="A1083"/>
      <c r="B1083"/>
    </row>
    <row r="1084" spans="1:2" x14ac:dyDescent="0.3">
      <c r="A1084"/>
      <c r="B1084"/>
    </row>
    <row r="1085" spans="1:2" x14ac:dyDescent="0.3">
      <c r="A1085"/>
      <c r="B1085"/>
    </row>
    <row r="1086" spans="1:2" x14ac:dyDescent="0.3">
      <c r="A1086"/>
      <c r="B1086"/>
    </row>
    <row r="1087" spans="1:2" x14ac:dyDescent="0.3">
      <c r="A1087"/>
      <c r="B1087"/>
    </row>
    <row r="1088" spans="1:2" x14ac:dyDescent="0.3">
      <c r="A1088"/>
      <c r="B1088"/>
    </row>
    <row r="1089" spans="1:2" x14ac:dyDescent="0.3">
      <c r="A1089"/>
      <c r="B1089"/>
    </row>
    <row r="1090" spans="1:2" x14ac:dyDescent="0.3">
      <c r="A1090"/>
      <c r="B1090"/>
    </row>
    <row r="1091" spans="1:2" x14ac:dyDescent="0.3">
      <c r="A1091"/>
      <c r="B1091"/>
    </row>
    <row r="1092" spans="1:2" x14ac:dyDescent="0.3">
      <c r="A1092"/>
      <c r="B1092"/>
    </row>
    <row r="1093" spans="1:2" x14ac:dyDescent="0.3">
      <c r="A1093"/>
      <c r="B1093"/>
    </row>
    <row r="1094" spans="1:2" x14ac:dyDescent="0.3">
      <c r="A1094"/>
      <c r="B1094"/>
    </row>
    <row r="1095" spans="1:2" x14ac:dyDescent="0.3">
      <c r="A1095"/>
      <c r="B1095"/>
    </row>
    <row r="1096" spans="1:2" x14ac:dyDescent="0.3">
      <c r="A1096"/>
      <c r="B1096"/>
    </row>
    <row r="1097" spans="1:2" x14ac:dyDescent="0.3">
      <c r="A1097"/>
      <c r="B1097"/>
    </row>
    <row r="1098" spans="1:2" x14ac:dyDescent="0.3">
      <c r="A1098"/>
      <c r="B1098"/>
    </row>
    <row r="1099" spans="1:2" x14ac:dyDescent="0.3">
      <c r="A1099"/>
      <c r="B1099"/>
    </row>
    <row r="1100" spans="1:2" x14ac:dyDescent="0.3">
      <c r="A1100"/>
      <c r="B1100"/>
    </row>
    <row r="1101" spans="1:2" x14ac:dyDescent="0.3">
      <c r="A1101"/>
      <c r="B1101"/>
    </row>
    <row r="1102" spans="1:2" x14ac:dyDescent="0.3">
      <c r="A1102"/>
      <c r="B1102"/>
    </row>
    <row r="1103" spans="1:2" x14ac:dyDescent="0.3">
      <c r="A1103"/>
      <c r="B1103"/>
    </row>
    <row r="1104" spans="1:2" x14ac:dyDescent="0.3">
      <c r="A1104"/>
      <c r="B1104"/>
    </row>
    <row r="1105" spans="1:2" x14ac:dyDescent="0.3">
      <c r="A1105"/>
      <c r="B1105"/>
    </row>
    <row r="1106" spans="1:2" x14ac:dyDescent="0.3">
      <c r="A1106"/>
      <c r="B1106"/>
    </row>
    <row r="1107" spans="1:2" x14ac:dyDescent="0.3">
      <c r="A1107"/>
      <c r="B1107"/>
    </row>
    <row r="1108" spans="1:2" x14ac:dyDescent="0.3">
      <c r="A1108"/>
      <c r="B1108"/>
    </row>
    <row r="1109" spans="1:2" x14ac:dyDescent="0.3">
      <c r="A1109"/>
      <c r="B1109"/>
    </row>
    <row r="1110" spans="1:2" x14ac:dyDescent="0.3">
      <c r="A1110"/>
      <c r="B1110"/>
    </row>
    <row r="1111" spans="1:2" x14ac:dyDescent="0.3">
      <c r="A1111"/>
      <c r="B1111"/>
    </row>
    <row r="1112" spans="1:2" x14ac:dyDescent="0.3">
      <c r="A1112"/>
      <c r="B1112"/>
    </row>
    <row r="1113" spans="1:2" x14ac:dyDescent="0.3">
      <c r="A1113"/>
      <c r="B1113"/>
    </row>
    <row r="1114" spans="1:2" x14ac:dyDescent="0.3">
      <c r="A1114"/>
      <c r="B1114"/>
    </row>
    <row r="1115" spans="1:2" x14ac:dyDescent="0.3">
      <c r="A1115"/>
      <c r="B1115"/>
    </row>
    <row r="1116" spans="1:2" x14ac:dyDescent="0.3">
      <c r="A1116"/>
      <c r="B1116"/>
    </row>
    <row r="1117" spans="1:2" x14ac:dyDescent="0.3">
      <c r="A1117"/>
      <c r="B1117"/>
    </row>
    <row r="1118" spans="1:2" x14ac:dyDescent="0.3">
      <c r="A1118"/>
      <c r="B1118"/>
    </row>
    <row r="1119" spans="1:2" x14ac:dyDescent="0.3">
      <c r="A1119"/>
      <c r="B1119"/>
    </row>
    <row r="1120" spans="1:2" x14ac:dyDescent="0.3">
      <c r="A1120"/>
      <c r="B1120"/>
    </row>
    <row r="1121" spans="1:2" x14ac:dyDescent="0.3">
      <c r="A1121"/>
      <c r="B1121"/>
    </row>
    <row r="1122" spans="1:2" x14ac:dyDescent="0.3">
      <c r="A1122"/>
      <c r="B1122"/>
    </row>
    <row r="1123" spans="1:2" x14ac:dyDescent="0.3">
      <c r="A1123"/>
      <c r="B1123"/>
    </row>
    <row r="1124" spans="1:2" x14ac:dyDescent="0.3">
      <c r="A1124"/>
      <c r="B1124"/>
    </row>
    <row r="1125" spans="1:2" x14ac:dyDescent="0.3">
      <c r="A1125"/>
      <c r="B1125"/>
    </row>
    <row r="1126" spans="1:2" x14ac:dyDescent="0.3">
      <c r="A1126"/>
      <c r="B1126"/>
    </row>
    <row r="1127" spans="1:2" x14ac:dyDescent="0.3">
      <c r="A1127"/>
      <c r="B1127"/>
    </row>
    <row r="1128" spans="1:2" x14ac:dyDescent="0.3">
      <c r="A1128"/>
      <c r="B1128"/>
    </row>
    <row r="1129" spans="1:2" x14ac:dyDescent="0.3">
      <c r="A1129"/>
      <c r="B1129"/>
    </row>
    <row r="1130" spans="1:2" x14ac:dyDescent="0.3">
      <c r="A1130"/>
      <c r="B1130"/>
    </row>
    <row r="1131" spans="1:2" x14ac:dyDescent="0.3">
      <c r="A1131"/>
      <c r="B1131"/>
    </row>
    <row r="1132" spans="1:2" x14ac:dyDescent="0.3">
      <c r="A1132"/>
      <c r="B1132"/>
    </row>
    <row r="1133" spans="1:2" x14ac:dyDescent="0.3">
      <c r="A1133"/>
      <c r="B1133"/>
    </row>
    <row r="1134" spans="1:2" x14ac:dyDescent="0.3">
      <c r="A1134"/>
      <c r="B1134"/>
    </row>
    <row r="1135" spans="1:2" x14ac:dyDescent="0.3">
      <c r="A1135"/>
      <c r="B1135"/>
    </row>
    <row r="1136" spans="1:2" x14ac:dyDescent="0.3">
      <c r="A1136"/>
      <c r="B1136"/>
    </row>
    <row r="1137" spans="1:2" x14ac:dyDescent="0.3">
      <c r="A1137"/>
      <c r="B1137"/>
    </row>
    <row r="1138" spans="1:2" x14ac:dyDescent="0.3">
      <c r="A1138"/>
      <c r="B1138"/>
    </row>
    <row r="1139" spans="1:2" x14ac:dyDescent="0.3">
      <c r="A1139"/>
      <c r="B1139"/>
    </row>
    <row r="1140" spans="1:2" x14ac:dyDescent="0.3">
      <c r="A1140"/>
      <c r="B1140"/>
    </row>
    <row r="1141" spans="1:2" x14ac:dyDescent="0.3">
      <c r="A1141"/>
      <c r="B1141"/>
    </row>
    <row r="1142" spans="1:2" x14ac:dyDescent="0.3">
      <c r="A1142"/>
      <c r="B1142"/>
    </row>
    <row r="1143" spans="1:2" x14ac:dyDescent="0.3">
      <c r="A1143"/>
      <c r="B1143"/>
    </row>
    <row r="1144" spans="1:2" x14ac:dyDescent="0.3">
      <c r="A1144"/>
      <c r="B1144"/>
    </row>
    <row r="1145" spans="1:2" x14ac:dyDescent="0.3">
      <c r="A1145"/>
      <c r="B1145"/>
    </row>
    <row r="1146" spans="1:2" x14ac:dyDescent="0.3">
      <c r="A1146"/>
      <c r="B1146"/>
    </row>
    <row r="1147" spans="1:2" x14ac:dyDescent="0.3">
      <c r="A1147"/>
      <c r="B1147"/>
    </row>
    <row r="1148" spans="1:2" x14ac:dyDescent="0.3">
      <c r="A1148"/>
      <c r="B1148"/>
    </row>
    <row r="1149" spans="1:2" x14ac:dyDescent="0.3">
      <c r="A1149"/>
      <c r="B1149"/>
    </row>
    <row r="1150" spans="1:2" x14ac:dyDescent="0.3">
      <c r="A1150"/>
      <c r="B1150"/>
    </row>
    <row r="1151" spans="1:2" x14ac:dyDescent="0.3">
      <c r="A1151"/>
      <c r="B1151"/>
    </row>
    <row r="1152" spans="1:2" x14ac:dyDescent="0.3">
      <c r="A1152"/>
      <c r="B1152"/>
    </row>
    <row r="1153" spans="1:2" x14ac:dyDescent="0.3">
      <c r="A1153"/>
      <c r="B1153"/>
    </row>
    <row r="1154" spans="1:2" x14ac:dyDescent="0.3">
      <c r="A1154"/>
      <c r="B1154"/>
    </row>
    <row r="1155" spans="1:2" x14ac:dyDescent="0.3">
      <c r="A1155"/>
      <c r="B1155"/>
    </row>
    <row r="1156" spans="1:2" x14ac:dyDescent="0.3">
      <c r="A1156"/>
      <c r="B1156"/>
    </row>
    <row r="1157" spans="1:2" x14ac:dyDescent="0.3">
      <c r="A1157"/>
      <c r="B1157"/>
    </row>
    <row r="1158" spans="1:2" x14ac:dyDescent="0.3">
      <c r="A1158"/>
      <c r="B1158"/>
    </row>
    <row r="1159" spans="1:2" x14ac:dyDescent="0.3">
      <c r="A1159"/>
      <c r="B1159"/>
    </row>
    <row r="1160" spans="1:2" x14ac:dyDescent="0.3">
      <c r="A1160"/>
      <c r="B1160"/>
    </row>
    <row r="1161" spans="1:2" x14ac:dyDescent="0.3">
      <c r="A1161"/>
      <c r="B1161"/>
    </row>
    <row r="1162" spans="1:2" x14ac:dyDescent="0.3">
      <c r="A1162"/>
      <c r="B1162"/>
    </row>
    <row r="1163" spans="1:2" x14ac:dyDescent="0.3">
      <c r="A1163"/>
      <c r="B1163"/>
    </row>
    <row r="1164" spans="1:2" x14ac:dyDescent="0.3">
      <c r="A1164"/>
      <c r="B1164"/>
    </row>
    <row r="1165" spans="1:2" x14ac:dyDescent="0.3">
      <c r="A1165"/>
      <c r="B1165"/>
    </row>
    <row r="1166" spans="1:2" x14ac:dyDescent="0.3">
      <c r="A1166"/>
      <c r="B1166"/>
    </row>
    <row r="1167" spans="1:2" x14ac:dyDescent="0.3">
      <c r="A1167"/>
      <c r="B1167"/>
    </row>
    <row r="1168" spans="1:2" x14ac:dyDescent="0.3">
      <c r="A1168"/>
      <c r="B1168"/>
    </row>
    <row r="1169" spans="1:2" x14ac:dyDescent="0.3">
      <c r="A1169"/>
      <c r="B1169"/>
    </row>
    <row r="1170" spans="1:2" x14ac:dyDescent="0.3">
      <c r="A1170"/>
      <c r="B1170"/>
    </row>
    <row r="1171" spans="1:2" x14ac:dyDescent="0.3">
      <c r="A1171"/>
      <c r="B1171"/>
    </row>
    <row r="1172" spans="1:2" x14ac:dyDescent="0.3">
      <c r="A1172"/>
      <c r="B1172"/>
    </row>
    <row r="1173" spans="1:2" x14ac:dyDescent="0.3">
      <c r="A1173"/>
      <c r="B1173"/>
    </row>
    <row r="1174" spans="1:2" x14ac:dyDescent="0.3">
      <c r="A1174"/>
      <c r="B1174"/>
    </row>
    <row r="1175" spans="1:2" x14ac:dyDescent="0.3">
      <c r="A1175"/>
      <c r="B1175"/>
    </row>
    <row r="1176" spans="1:2" x14ac:dyDescent="0.3">
      <c r="A1176"/>
      <c r="B1176"/>
    </row>
    <row r="1177" spans="1:2" x14ac:dyDescent="0.3">
      <c r="A1177"/>
      <c r="B1177"/>
    </row>
    <row r="1178" spans="1:2" x14ac:dyDescent="0.3">
      <c r="A1178"/>
      <c r="B1178"/>
    </row>
    <row r="1179" spans="1:2" x14ac:dyDescent="0.3">
      <c r="A1179"/>
      <c r="B1179"/>
    </row>
    <row r="1180" spans="1:2" x14ac:dyDescent="0.3">
      <c r="A1180"/>
      <c r="B1180"/>
    </row>
    <row r="1181" spans="1:2" x14ac:dyDescent="0.3">
      <c r="A1181"/>
      <c r="B1181"/>
    </row>
    <row r="1182" spans="1:2" x14ac:dyDescent="0.3">
      <c r="A1182"/>
      <c r="B1182"/>
    </row>
    <row r="1183" spans="1:2" x14ac:dyDescent="0.3">
      <c r="A1183"/>
      <c r="B1183"/>
    </row>
    <row r="1184" spans="1:2" x14ac:dyDescent="0.3">
      <c r="A1184"/>
      <c r="B1184"/>
    </row>
    <row r="1185" spans="1:2" x14ac:dyDescent="0.3">
      <c r="A1185"/>
      <c r="B1185"/>
    </row>
    <row r="1186" spans="1:2" x14ac:dyDescent="0.3">
      <c r="A1186"/>
      <c r="B1186"/>
    </row>
    <row r="1187" spans="1:2" x14ac:dyDescent="0.3">
      <c r="A1187"/>
      <c r="B1187"/>
    </row>
    <row r="1188" spans="1:2" x14ac:dyDescent="0.3">
      <c r="A1188"/>
      <c r="B1188"/>
    </row>
    <row r="1189" spans="1:2" x14ac:dyDescent="0.3">
      <c r="A1189"/>
      <c r="B1189"/>
    </row>
    <row r="1190" spans="1:2" x14ac:dyDescent="0.3">
      <c r="A1190"/>
      <c r="B1190"/>
    </row>
    <row r="1191" spans="1:2" x14ac:dyDescent="0.3">
      <c r="A1191"/>
      <c r="B1191"/>
    </row>
    <row r="1192" spans="1:2" x14ac:dyDescent="0.3">
      <c r="A1192"/>
      <c r="B1192"/>
    </row>
    <row r="1193" spans="1:2" x14ac:dyDescent="0.3">
      <c r="A1193"/>
      <c r="B1193"/>
    </row>
    <row r="1194" spans="1:2" x14ac:dyDescent="0.3">
      <c r="A1194"/>
      <c r="B1194"/>
    </row>
    <row r="1195" spans="1:2" x14ac:dyDescent="0.3">
      <c r="A1195"/>
      <c r="B1195"/>
    </row>
    <row r="1196" spans="1:2" x14ac:dyDescent="0.3">
      <c r="A1196"/>
      <c r="B1196"/>
    </row>
    <row r="1197" spans="1:2" x14ac:dyDescent="0.3">
      <c r="A1197"/>
      <c r="B1197"/>
    </row>
    <row r="1198" spans="1:2" x14ac:dyDescent="0.3">
      <c r="A1198"/>
      <c r="B1198"/>
    </row>
    <row r="1199" spans="1:2" x14ac:dyDescent="0.3">
      <c r="A1199"/>
      <c r="B1199"/>
    </row>
    <row r="1200" spans="1:2" x14ac:dyDescent="0.3">
      <c r="A1200"/>
      <c r="B1200"/>
    </row>
    <row r="1201" spans="1:2" x14ac:dyDescent="0.3">
      <c r="A1201"/>
      <c r="B1201"/>
    </row>
    <row r="1202" spans="1:2" x14ac:dyDescent="0.3">
      <c r="A1202"/>
      <c r="B1202"/>
    </row>
    <row r="1203" spans="1:2" x14ac:dyDescent="0.3">
      <c r="A1203"/>
      <c r="B1203"/>
    </row>
    <row r="1204" spans="1:2" x14ac:dyDescent="0.3">
      <c r="A1204"/>
      <c r="B1204"/>
    </row>
    <row r="1205" spans="1:2" x14ac:dyDescent="0.3">
      <c r="A1205"/>
      <c r="B1205"/>
    </row>
    <row r="1206" spans="1:2" x14ac:dyDescent="0.3">
      <c r="A1206"/>
      <c r="B1206"/>
    </row>
    <row r="1207" spans="1:2" x14ac:dyDescent="0.3">
      <c r="A1207"/>
      <c r="B1207"/>
    </row>
    <row r="1208" spans="1:2" x14ac:dyDescent="0.3">
      <c r="A1208"/>
      <c r="B1208"/>
    </row>
    <row r="1209" spans="1:2" x14ac:dyDescent="0.3">
      <c r="A1209"/>
      <c r="B1209"/>
    </row>
    <row r="1210" spans="1:2" x14ac:dyDescent="0.3">
      <c r="A1210"/>
      <c r="B1210"/>
    </row>
    <row r="1211" spans="1:2" x14ac:dyDescent="0.3">
      <c r="A1211"/>
      <c r="B1211"/>
    </row>
    <row r="1212" spans="1:2" x14ac:dyDescent="0.3">
      <c r="A1212"/>
      <c r="B1212"/>
    </row>
    <row r="1213" spans="1:2" x14ac:dyDescent="0.3">
      <c r="A1213"/>
      <c r="B1213"/>
    </row>
    <row r="1214" spans="1:2" x14ac:dyDescent="0.3">
      <c r="A1214"/>
      <c r="B1214"/>
    </row>
    <row r="1215" spans="1:2" x14ac:dyDescent="0.3">
      <c r="A1215"/>
      <c r="B1215"/>
    </row>
    <row r="1216" spans="1:2" x14ac:dyDescent="0.3">
      <c r="A1216"/>
      <c r="B1216"/>
    </row>
    <row r="1217" spans="1:2" x14ac:dyDescent="0.3">
      <c r="A1217"/>
      <c r="B1217"/>
    </row>
    <row r="1218" spans="1:2" x14ac:dyDescent="0.3">
      <c r="A1218"/>
      <c r="B1218"/>
    </row>
    <row r="1219" spans="1:2" x14ac:dyDescent="0.3">
      <c r="A1219"/>
      <c r="B1219"/>
    </row>
    <row r="1220" spans="1:2" x14ac:dyDescent="0.3">
      <c r="A1220"/>
      <c r="B1220"/>
    </row>
    <row r="1221" spans="1:2" x14ac:dyDescent="0.3">
      <c r="A1221"/>
      <c r="B1221"/>
    </row>
    <row r="1222" spans="1:2" x14ac:dyDescent="0.3">
      <c r="A1222"/>
      <c r="B1222"/>
    </row>
    <row r="1223" spans="1:2" x14ac:dyDescent="0.3">
      <c r="A1223"/>
      <c r="B1223"/>
    </row>
    <row r="1224" spans="1:2" x14ac:dyDescent="0.3">
      <c r="A1224"/>
      <c r="B1224"/>
    </row>
    <row r="1225" spans="1:2" x14ac:dyDescent="0.3">
      <c r="A1225"/>
      <c r="B1225"/>
    </row>
    <row r="1226" spans="1:2" x14ac:dyDescent="0.3">
      <c r="A1226"/>
      <c r="B1226"/>
    </row>
    <row r="1227" spans="1:2" x14ac:dyDescent="0.3">
      <c r="A1227"/>
      <c r="B1227"/>
    </row>
    <row r="1228" spans="1:2" x14ac:dyDescent="0.3">
      <c r="A1228"/>
      <c r="B1228"/>
    </row>
    <row r="1229" spans="1:2" x14ac:dyDescent="0.3">
      <c r="A1229"/>
      <c r="B1229"/>
    </row>
    <row r="1230" spans="1:2" x14ac:dyDescent="0.3">
      <c r="A1230"/>
      <c r="B1230"/>
    </row>
    <row r="1231" spans="1:2" x14ac:dyDescent="0.3">
      <c r="A1231"/>
      <c r="B1231"/>
    </row>
    <row r="1232" spans="1:2" x14ac:dyDescent="0.3">
      <c r="A1232"/>
      <c r="B1232"/>
    </row>
    <row r="1233" spans="1:2" x14ac:dyDescent="0.3">
      <c r="A1233"/>
      <c r="B1233"/>
    </row>
    <row r="1234" spans="1:2" x14ac:dyDescent="0.3">
      <c r="A1234"/>
      <c r="B1234"/>
    </row>
    <row r="1235" spans="1:2" x14ac:dyDescent="0.3">
      <c r="A1235"/>
      <c r="B1235"/>
    </row>
    <row r="1236" spans="1:2" x14ac:dyDescent="0.3">
      <c r="A1236"/>
      <c r="B1236"/>
    </row>
    <row r="1237" spans="1:2" x14ac:dyDescent="0.3">
      <c r="A1237"/>
      <c r="B1237"/>
    </row>
    <row r="1238" spans="1:2" x14ac:dyDescent="0.3">
      <c r="A1238"/>
      <c r="B1238"/>
    </row>
    <row r="1239" spans="1:2" x14ac:dyDescent="0.3">
      <c r="A1239"/>
      <c r="B1239"/>
    </row>
    <row r="1240" spans="1:2" x14ac:dyDescent="0.3">
      <c r="A1240"/>
      <c r="B1240"/>
    </row>
    <row r="1241" spans="1:2" x14ac:dyDescent="0.3">
      <c r="A1241"/>
      <c r="B1241"/>
    </row>
    <row r="1242" spans="1:2" x14ac:dyDescent="0.3">
      <c r="A1242"/>
      <c r="B1242"/>
    </row>
    <row r="1243" spans="1:2" x14ac:dyDescent="0.3">
      <c r="A1243"/>
      <c r="B1243"/>
    </row>
    <row r="1244" spans="1:2" x14ac:dyDescent="0.3">
      <c r="A1244"/>
      <c r="B1244"/>
    </row>
    <row r="1245" spans="1:2" x14ac:dyDescent="0.3">
      <c r="A1245"/>
      <c r="B1245"/>
    </row>
    <row r="1246" spans="1:2" x14ac:dyDescent="0.3">
      <c r="A1246"/>
      <c r="B1246"/>
    </row>
    <row r="1247" spans="1:2" x14ac:dyDescent="0.3">
      <c r="A1247"/>
      <c r="B1247"/>
    </row>
    <row r="1248" spans="1:2" x14ac:dyDescent="0.3">
      <c r="A1248"/>
      <c r="B1248"/>
    </row>
    <row r="1249" spans="1:2" x14ac:dyDescent="0.3">
      <c r="A1249"/>
      <c r="B1249"/>
    </row>
    <row r="1250" spans="1:2" x14ac:dyDescent="0.3">
      <c r="A1250"/>
      <c r="B1250"/>
    </row>
    <row r="1251" spans="1:2" x14ac:dyDescent="0.3">
      <c r="A1251"/>
      <c r="B1251"/>
    </row>
    <row r="1252" spans="1:2" x14ac:dyDescent="0.3">
      <c r="A1252"/>
      <c r="B1252"/>
    </row>
    <row r="1253" spans="1:2" x14ac:dyDescent="0.3">
      <c r="A1253"/>
      <c r="B1253"/>
    </row>
    <row r="1254" spans="1:2" x14ac:dyDescent="0.3">
      <c r="A1254"/>
      <c r="B1254"/>
    </row>
    <row r="1255" spans="1:2" x14ac:dyDescent="0.3">
      <c r="A1255"/>
      <c r="B1255"/>
    </row>
    <row r="1256" spans="1:2" x14ac:dyDescent="0.3">
      <c r="A1256"/>
      <c r="B1256"/>
    </row>
    <row r="1257" spans="1:2" x14ac:dyDescent="0.3">
      <c r="A1257"/>
      <c r="B1257"/>
    </row>
    <row r="1258" spans="1:2" x14ac:dyDescent="0.3">
      <c r="A1258"/>
      <c r="B1258"/>
    </row>
    <row r="1259" spans="1:2" x14ac:dyDescent="0.3">
      <c r="A1259"/>
      <c r="B1259"/>
    </row>
    <row r="1260" spans="1:2" x14ac:dyDescent="0.3">
      <c r="A1260"/>
      <c r="B1260"/>
    </row>
    <row r="1261" spans="1:2" x14ac:dyDescent="0.3">
      <c r="A1261"/>
      <c r="B1261"/>
    </row>
    <row r="1262" spans="1:2" x14ac:dyDescent="0.3">
      <c r="A1262"/>
      <c r="B1262"/>
    </row>
    <row r="1263" spans="1:2" x14ac:dyDescent="0.3">
      <c r="A1263"/>
      <c r="B1263"/>
    </row>
    <row r="1264" spans="1:2" x14ac:dyDescent="0.3">
      <c r="A1264"/>
      <c r="B1264"/>
    </row>
    <row r="1265" spans="1:2" x14ac:dyDescent="0.3">
      <c r="A1265"/>
      <c r="B1265"/>
    </row>
    <row r="1266" spans="1:2" x14ac:dyDescent="0.3">
      <c r="A1266"/>
      <c r="B1266"/>
    </row>
    <row r="1267" spans="1:2" x14ac:dyDescent="0.3">
      <c r="A1267"/>
      <c r="B1267"/>
    </row>
    <row r="1268" spans="1:2" x14ac:dyDescent="0.3">
      <c r="A1268"/>
      <c r="B1268"/>
    </row>
    <row r="1269" spans="1:2" x14ac:dyDescent="0.3">
      <c r="A1269"/>
      <c r="B1269"/>
    </row>
    <row r="1270" spans="1:2" x14ac:dyDescent="0.3">
      <c r="A1270"/>
      <c r="B1270"/>
    </row>
    <row r="1271" spans="1:2" x14ac:dyDescent="0.3">
      <c r="A1271"/>
      <c r="B1271"/>
    </row>
    <row r="1272" spans="1:2" x14ac:dyDescent="0.3">
      <c r="A1272"/>
      <c r="B1272"/>
    </row>
    <row r="1273" spans="1:2" x14ac:dyDescent="0.3">
      <c r="A1273"/>
      <c r="B1273"/>
    </row>
    <row r="1274" spans="1:2" x14ac:dyDescent="0.3">
      <c r="A1274"/>
      <c r="B1274"/>
    </row>
    <row r="1275" spans="1:2" x14ac:dyDescent="0.3">
      <c r="A1275"/>
      <c r="B1275"/>
    </row>
    <row r="1276" spans="1:2" x14ac:dyDescent="0.3">
      <c r="A1276"/>
      <c r="B1276"/>
    </row>
    <row r="1277" spans="1:2" x14ac:dyDescent="0.3">
      <c r="A1277"/>
      <c r="B1277"/>
    </row>
    <row r="1278" spans="1:2" x14ac:dyDescent="0.3">
      <c r="A1278"/>
      <c r="B1278"/>
    </row>
    <row r="1279" spans="1:2" x14ac:dyDescent="0.3">
      <c r="A1279"/>
      <c r="B1279"/>
    </row>
    <row r="1280" spans="1:2" x14ac:dyDescent="0.3">
      <c r="A1280"/>
      <c r="B1280"/>
    </row>
    <row r="1281" spans="1:2" x14ac:dyDescent="0.3">
      <c r="A1281"/>
      <c r="B1281"/>
    </row>
    <row r="1282" spans="1:2" x14ac:dyDescent="0.3">
      <c r="A1282"/>
      <c r="B1282"/>
    </row>
    <row r="1283" spans="1:2" x14ac:dyDescent="0.3">
      <c r="A1283"/>
      <c r="B1283"/>
    </row>
    <row r="1284" spans="1:2" x14ac:dyDescent="0.3">
      <c r="A1284"/>
      <c r="B1284"/>
    </row>
    <row r="1285" spans="1:2" x14ac:dyDescent="0.3">
      <c r="A1285"/>
      <c r="B1285"/>
    </row>
    <row r="1286" spans="1:2" x14ac:dyDescent="0.3">
      <c r="A1286"/>
      <c r="B1286"/>
    </row>
    <row r="1287" spans="1:2" x14ac:dyDescent="0.3">
      <c r="A1287"/>
      <c r="B1287"/>
    </row>
    <row r="1288" spans="1:2" x14ac:dyDescent="0.3">
      <c r="A1288"/>
      <c r="B1288"/>
    </row>
    <row r="1289" spans="1:2" x14ac:dyDescent="0.3">
      <c r="A1289"/>
      <c r="B1289"/>
    </row>
    <row r="1290" spans="1:2" x14ac:dyDescent="0.3">
      <c r="A1290"/>
      <c r="B1290"/>
    </row>
    <row r="1291" spans="1:2" x14ac:dyDescent="0.3">
      <c r="A1291"/>
      <c r="B1291"/>
    </row>
    <row r="1292" spans="1:2" x14ac:dyDescent="0.3">
      <c r="A1292"/>
      <c r="B1292"/>
    </row>
    <row r="1293" spans="1:2" x14ac:dyDescent="0.3">
      <c r="A1293"/>
      <c r="B1293"/>
    </row>
    <row r="1294" spans="1:2" x14ac:dyDescent="0.3">
      <c r="A1294"/>
      <c r="B1294"/>
    </row>
    <row r="1295" spans="1:2" x14ac:dyDescent="0.3">
      <c r="A1295"/>
      <c r="B1295"/>
    </row>
    <row r="1296" spans="1:2" x14ac:dyDescent="0.3">
      <c r="A1296"/>
      <c r="B1296"/>
    </row>
    <row r="1297" spans="1:2" x14ac:dyDescent="0.3">
      <c r="A1297"/>
      <c r="B1297"/>
    </row>
    <row r="1298" spans="1:2" x14ac:dyDescent="0.3">
      <c r="A1298"/>
      <c r="B1298"/>
    </row>
    <row r="1299" spans="1:2" x14ac:dyDescent="0.3">
      <c r="A1299"/>
      <c r="B1299"/>
    </row>
    <row r="1300" spans="1:2" x14ac:dyDescent="0.3">
      <c r="A1300"/>
      <c r="B1300"/>
    </row>
    <row r="1301" spans="1:2" x14ac:dyDescent="0.3">
      <c r="A1301"/>
      <c r="B1301"/>
    </row>
    <row r="1302" spans="1:2" x14ac:dyDescent="0.3">
      <c r="A1302"/>
      <c r="B1302"/>
    </row>
    <row r="1303" spans="1:2" x14ac:dyDescent="0.3">
      <c r="A1303"/>
      <c r="B1303"/>
    </row>
    <row r="1304" spans="1:2" x14ac:dyDescent="0.3">
      <c r="A1304"/>
      <c r="B1304"/>
    </row>
    <row r="1305" spans="1:2" x14ac:dyDescent="0.3">
      <c r="A1305"/>
      <c r="B1305"/>
    </row>
    <row r="1306" spans="1:2" x14ac:dyDescent="0.3">
      <c r="A1306"/>
      <c r="B1306"/>
    </row>
    <row r="1307" spans="1:2" x14ac:dyDescent="0.3">
      <c r="A1307"/>
      <c r="B1307"/>
    </row>
    <row r="1308" spans="1:2" x14ac:dyDescent="0.3">
      <c r="A1308"/>
      <c r="B1308"/>
    </row>
    <row r="1309" spans="1:2" x14ac:dyDescent="0.3">
      <c r="A1309"/>
      <c r="B1309"/>
    </row>
    <row r="1310" spans="1:2" x14ac:dyDescent="0.3">
      <c r="A1310"/>
      <c r="B1310"/>
    </row>
    <row r="1311" spans="1:2" x14ac:dyDescent="0.3">
      <c r="A1311"/>
      <c r="B1311"/>
    </row>
    <row r="1312" spans="1:2" x14ac:dyDescent="0.3">
      <c r="A1312"/>
      <c r="B1312"/>
    </row>
    <row r="1313" spans="1:2" x14ac:dyDescent="0.3">
      <c r="A1313"/>
      <c r="B1313"/>
    </row>
    <row r="1314" spans="1:2" x14ac:dyDescent="0.3">
      <c r="A1314"/>
      <c r="B1314"/>
    </row>
    <row r="1315" spans="1:2" x14ac:dyDescent="0.3">
      <c r="A1315"/>
      <c r="B1315"/>
    </row>
    <row r="1316" spans="1:2" x14ac:dyDescent="0.3">
      <c r="A1316"/>
      <c r="B1316"/>
    </row>
    <row r="1317" spans="1:2" x14ac:dyDescent="0.3">
      <c r="A1317"/>
      <c r="B1317"/>
    </row>
    <row r="1318" spans="1:2" x14ac:dyDescent="0.3">
      <c r="A1318"/>
      <c r="B1318"/>
    </row>
    <row r="1319" spans="1:2" x14ac:dyDescent="0.3">
      <c r="A1319"/>
      <c r="B1319"/>
    </row>
    <row r="1320" spans="1:2" x14ac:dyDescent="0.3">
      <c r="A1320"/>
      <c r="B1320"/>
    </row>
    <row r="1321" spans="1:2" x14ac:dyDescent="0.3">
      <c r="A1321"/>
      <c r="B1321"/>
    </row>
    <row r="1322" spans="1:2" x14ac:dyDescent="0.3">
      <c r="A1322"/>
      <c r="B1322"/>
    </row>
    <row r="1323" spans="1:2" x14ac:dyDescent="0.3">
      <c r="A1323"/>
      <c r="B1323"/>
    </row>
    <row r="1324" spans="1:2" x14ac:dyDescent="0.3">
      <c r="A1324"/>
      <c r="B1324"/>
    </row>
    <row r="1325" spans="1:2" x14ac:dyDescent="0.3">
      <c r="A1325"/>
      <c r="B1325"/>
    </row>
    <row r="1326" spans="1:2" x14ac:dyDescent="0.3">
      <c r="A1326"/>
      <c r="B1326"/>
    </row>
    <row r="1327" spans="1:2" x14ac:dyDescent="0.3">
      <c r="A1327"/>
      <c r="B1327"/>
    </row>
    <row r="1328" spans="1:2" x14ac:dyDescent="0.3">
      <c r="A1328"/>
      <c r="B1328"/>
    </row>
    <row r="1329" spans="1:2" x14ac:dyDescent="0.3">
      <c r="A1329"/>
      <c r="B1329"/>
    </row>
    <row r="1330" spans="1:2" x14ac:dyDescent="0.3">
      <c r="A1330"/>
      <c r="B1330"/>
    </row>
    <row r="1331" spans="1:2" x14ac:dyDescent="0.3">
      <c r="A1331"/>
      <c r="B1331"/>
    </row>
    <row r="1332" spans="1:2" x14ac:dyDescent="0.3">
      <c r="A1332"/>
      <c r="B1332"/>
    </row>
    <row r="1333" spans="1:2" x14ac:dyDescent="0.3">
      <c r="A1333"/>
      <c r="B1333"/>
    </row>
    <row r="1334" spans="1:2" x14ac:dyDescent="0.3">
      <c r="A1334"/>
      <c r="B1334"/>
    </row>
    <row r="1335" spans="1:2" x14ac:dyDescent="0.3">
      <c r="A1335"/>
      <c r="B1335"/>
    </row>
    <row r="1336" spans="1:2" x14ac:dyDescent="0.3">
      <c r="A1336"/>
      <c r="B1336"/>
    </row>
    <row r="1337" spans="1:2" x14ac:dyDescent="0.3">
      <c r="A1337"/>
      <c r="B1337"/>
    </row>
    <row r="1338" spans="1:2" x14ac:dyDescent="0.3">
      <c r="A1338"/>
      <c r="B1338"/>
    </row>
    <row r="1339" spans="1:2" x14ac:dyDescent="0.3">
      <c r="A1339"/>
      <c r="B1339"/>
    </row>
    <row r="1340" spans="1:2" x14ac:dyDescent="0.3">
      <c r="A1340"/>
      <c r="B1340"/>
    </row>
    <row r="1341" spans="1:2" x14ac:dyDescent="0.3">
      <c r="A1341"/>
      <c r="B1341"/>
    </row>
    <row r="1342" spans="1:2" x14ac:dyDescent="0.3">
      <c r="A1342"/>
      <c r="B1342"/>
    </row>
    <row r="1343" spans="1:2" x14ac:dyDescent="0.3">
      <c r="A1343"/>
      <c r="B1343"/>
    </row>
    <row r="1344" spans="1:2" x14ac:dyDescent="0.3">
      <c r="A1344"/>
      <c r="B1344"/>
    </row>
    <row r="1345" spans="1:2" x14ac:dyDescent="0.3">
      <c r="A1345"/>
      <c r="B1345"/>
    </row>
    <row r="1346" spans="1:2" x14ac:dyDescent="0.3">
      <c r="A1346"/>
      <c r="B1346"/>
    </row>
    <row r="1347" spans="1:2" x14ac:dyDescent="0.3">
      <c r="A1347"/>
      <c r="B1347"/>
    </row>
    <row r="1348" spans="1:2" x14ac:dyDescent="0.3">
      <c r="A1348"/>
      <c r="B1348"/>
    </row>
    <row r="1349" spans="1:2" x14ac:dyDescent="0.3">
      <c r="A1349"/>
      <c r="B1349"/>
    </row>
    <row r="1350" spans="1:2" x14ac:dyDescent="0.3">
      <c r="A1350"/>
      <c r="B1350"/>
    </row>
    <row r="1351" spans="1:2" x14ac:dyDescent="0.3">
      <c r="A1351"/>
      <c r="B1351"/>
    </row>
    <row r="1352" spans="1:2" x14ac:dyDescent="0.3">
      <c r="A1352"/>
      <c r="B1352"/>
    </row>
    <row r="1353" spans="1:2" x14ac:dyDescent="0.3">
      <c r="A1353"/>
      <c r="B1353"/>
    </row>
    <row r="1354" spans="1:2" x14ac:dyDescent="0.3">
      <c r="A1354"/>
      <c r="B1354"/>
    </row>
    <row r="1355" spans="1:2" x14ac:dyDescent="0.3">
      <c r="A1355"/>
      <c r="B1355"/>
    </row>
    <row r="1356" spans="1:2" x14ac:dyDescent="0.3">
      <c r="A1356"/>
      <c r="B1356"/>
    </row>
    <row r="1357" spans="1:2" x14ac:dyDescent="0.3">
      <c r="A1357"/>
      <c r="B1357"/>
    </row>
    <row r="1358" spans="1:2" x14ac:dyDescent="0.3">
      <c r="A1358"/>
      <c r="B1358"/>
    </row>
    <row r="1359" spans="1:2" x14ac:dyDescent="0.3">
      <c r="A1359"/>
      <c r="B1359"/>
    </row>
    <row r="1360" spans="1:2" x14ac:dyDescent="0.3">
      <c r="A1360"/>
      <c r="B1360"/>
    </row>
    <row r="1361" spans="1:2" x14ac:dyDescent="0.3">
      <c r="A1361"/>
      <c r="B1361"/>
    </row>
    <row r="1362" spans="1:2" x14ac:dyDescent="0.3">
      <c r="A1362"/>
      <c r="B1362"/>
    </row>
    <row r="1363" spans="1:2" x14ac:dyDescent="0.3">
      <c r="A1363"/>
      <c r="B1363"/>
    </row>
    <row r="1364" spans="1:2" x14ac:dyDescent="0.3">
      <c r="A1364"/>
      <c r="B1364"/>
    </row>
    <row r="1365" spans="1:2" x14ac:dyDescent="0.3">
      <c r="A1365"/>
      <c r="B1365"/>
    </row>
    <row r="1366" spans="1:2" x14ac:dyDescent="0.3">
      <c r="A1366"/>
      <c r="B1366"/>
    </row>
    <row r="1367" spans="1:2" x14ac:dyDescent="0.3">
      <c r="A1367"/>
      <c r="B1367"/>
    </row>
    <row r="1368" spans="1:2" x14ac:dyDescent="0.3">
      <c r="A1368"/>
      <c r="B1368"/>
    </row>
    <row r="1369" spans="1:2" x14ac:dyDescent="0.3">
      <c r="A1369"/>
      <c r="B1369"/>
    </row>
    <row r="1370" spans="1:2" x14ac:dyDescent="0.3">
      <c r="A1370"/>
      <c r="B1370"/>
    </row>
    <row r="1371" spans="1:2" x14ac:dyDescent="0.3">
      <c r="A1371"/>
      <c r="B1371"/>
    </row>
    <row r="1372" spans="1:2" x14ac:dyDescent="0.3">
      <c r="A1372"/>
      <c r="B1372"/>
    </row>
    <row r="1373" spans="1:2" x14ac:dyDescent="0.3">
      <c r="A1373"/>
      <c r="B1373"/>
    </row>
    <row r="1374" spans="1:2" x14ac:dyDescent="0.3">
      <c r="A1374"/>
      <c r="B1374"/>
    </row>
    <row r="1375" spans="1:2" x14ac:dyDescent="0.3">
      <c r="A1375"/>
      <c r="B1375"/>
    </row>
    <row r="1376" spans="1:2" x14ac:dyDescent="0.3">
      <c r="A1376"/>
      <c r="B1376"/>
    </row>
    <row r="1377" spans="1:2" x14ac:dyDescent="0.3">
      <c r="A1377"/>
      <c r="B1377"/>
    </row>
    <row r="1378" spans="1:2" x14ac:dyDescent="0.3">
      <c r="A1378"/>
      <c r="B1378"/>
    </row>
    <row r="1379" spans="1:2" x14ac:dyDescent="0.3">
      <c r="A1379"/>
      <c r="B1379"/>
    </row>
    <row r="1380" spans="1:2" x14ac:dyDescent="0.3">
      <c r="A1380"/>
      <c r="B1380"/>
    </row>
    <row r="1381" spans="1:2" x14ac:dyDescent="0.3">
      <c r="A1381"/>
      <c r="B1381"/>
    </row>
    <row r="1382" spans="1:2" x14ac:dyDescent="0.3">
      <c r="A1382"/>
      <c r="B1382"/>
    </row>
    <row r="1383" spans="1:2" x14ac:dyDescent="0.3">
      <c r="A1383"/>
      <c r="B1383"/>
    </row>
    <row r="1384" spans="1:2" x14ac:dyDescent="0.3">
      <c r="A1384"/>
      <c r="B1384"/>
    </row>
    <row r="1385" spans="1:2" x14ac:dyDescent="0.3">
      <c r="A1385"/>
      <c r="B1385"/>
    </row>
    <row r="1386" spans="1:2" x14ac:dyDescent="0.3">
      <c r="A1386"/>
      <c r="B1386"/>
    </row>
    <row r="1387" spans="1:2" x14ac:dyDescent="0.3">
      <c r="A1387"/>
      <c r="B1387"/>
    </row>
    <row r="1388" spans="1:2" x14ac:dyDescent="0.3">
      <c r="A1388"/>
      <c r="B1388"/>
    </row>
    <row r="1389" spans="1:2" x14ac:dyDescent="0.3">
      <c r="A1389"/>
      <c r="B1389"/>
    </row>
    <row r="1390" spans="1:2" x14ac:dyDescent="0.3">
      <c r="A1390"/>
      <c r="B1390"/>
    </row>
    <row r="1391" spans="1:2" x14ac:dyDescent="0.3">
      <c r="A1391"/>
      <c r="B1391"/>
    </row>
    <row r="1392" spans="1:2" x14ac:dyDescent="0.3">
      <c r="A1392"/>
      <c r="B1392"/>
    </row>
    <row r="1393" spans="1:2" x14ac:dyDescent="0.3">
      <c r="A1393"/>
      <c r="B1393"/>
    </row>
    <row r="1394" spans="1:2" x14ac:dyDescent="0.3">
      <c r="A1394"/>
      <c r="B1394"/>
    </row>
    <row r="1395" spans="1:2" x14ac:dyDescent="0.3">
      <c r="A1395"/>
      <c r="B1395"/>
    </row>
    <row r="1396" spans="1:2" x14ac:dyDescent="0.3">
      <c r="A1396"/>
      <c r="B1396"/>
    </row>
    <row r="1397" spans="1:2" x14ac:dyDescent="0.3">
      <c r="A1397"/>
      <c r="B1397"/>
    </row>
    <row r="1398" spans="1:2" x14ac:dyDescent="0.3">
      <c r="A1398"/>
      <c r="B1398"/>
    </row>
    <row r="1399" spans="1:2" x14ac:dyDescent="0.3">
      <c r="A1399"/>
      <c r="B1399"/>
    </row>
    <row r="1400" spans="1:2" x14ac:dyDescent="0.3">
      <c r="A1400"/>
      <c r="B1400"/>
    </row>
    <row r="1401" spans="1:2" x14ac:dyDescent="0.3">
      <c r="A1401"/>
      <c r="B1401"/>
    </row>
    <row r="1402" spans="1:2" x14ac:dyDescent="0.3">
      <c r="A1402"/>
      <c r="B1402"/>
    </row>
    <row r="1403" spans="1:2" x14ac:dyDescent="0.3">
      <c r="A1403"/>
      <c r="B1403"/>
    </row>
    <row r="1404" spans="1:2" x14ac:dyDescent="0.3">
      <c r="A1404"/>
      <c r="B1404"/>
    </row>
    <row r="1405" spans="1:2" x14ac:dyDescent="0.3">
      <c r="A1405"/>
      <c r="B1405"/>
    </row>
    <row r="1406" spans="1:2" x14ac:dyDescent="0.3">
      <c r="A1406"/>
      <c r="B1406"/>
    </row>
    <row r="1407" spans="1:2" x14ac:dyDescent="0.3">
      <c r="A1407"/>
      <c r="B1407"/>
    </row>
    <row r="1408" spans="1:2" x14ac:dyDescent="0.3">
      <c r="A1408"/>
      <c r="B1408"/>
    </row>
    <row r="1409" spans="1:2" x14ac:dyDescent="0.3">
      <c r="A1409"/>
      <c r="B1409"/>
    </row>
    <row r="1410" spans="1:2" x14ac:dyDescent="0.3">
      <c r="A1410"/>
      <c r="B1410"/>
    </row>
    <row r="1411" spans="1:2" x14ac:dyDescent="0.3">
      <c r="A1411"/>
      <c r="B1411"/>
    </row>
    <row r="1412" spans="1:2" x14ac:dyDescent="0.3">
      <c r="A1412"/>
      <c r="B1412"/>
    </row>
    <row r="1413" spans="1:2" x14ac:dyDescent="0.3">
      <c r="A1413"/>
      <c r="B1413"/>
    </row>
    <row r="1414" spans="1:2" x14ac:dyDescent="0.3">
      <c r="A1414"/>
      <c r="B1414"/>
    </row>
    <row r="1415" spans="1:2" x14ac:dyDescent="0.3">
      <c r="A1415"/>
      <c r="B1415"/>
    </row>
    <row r="1416" spans="1:2" x14ac:dyDescent="0.3">
      <c r="A1416"/>
      <c r="B1416"/>
    </row>
  </sheetData>
  <pageMargins left="0.7" right="0.7" top="0.75" bottom="0.75" header="0.3" footer="0.3"/>
  <pageSetup scale="61"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07A9-81E0-4FB7-AEC2-A67E05DE058A}">
  <dimension ref="A3:C22"/>
  <sheetViews>
    <sheetView workbookViewId="0">
      <selection activeCell="B18" sqref="B18"/>
    </sheetView>
  </sheetViews>
  <sheetFormatPr defaultRowHeight="14.4" x14ac:dyDescent="0.3"/>
  <cols>
    <col min="1" max="1" width="13.109375" bestFit="1" customWidth="1"/>
    <col min="2" max="2" width="21.44140625" bestFit="1" customWidth="1"/>
    <col min="3" max="3" width="35.44140625" bestFit="1" customWidth="1"/>
  </cols>
  <sheetData>
    <row r="3" spans="1:3" x14ac:dyDescent="0.3">
      <c r="A3" s="39" t="s">
        <v>1611</v>
      </c>
      <c r="B3" t="s">
        <v>1614</v>
      </c>
      <c r="C3" t="s">
        <v>1613</v>
      </c>
    </row>
    <row r="4" spans="1:3" x14ac:dyDescent="0.3">
      <c r="A4" s="46">
        <v>5001</v>
      </c>
      <c r="B4" s="47">
        <v>55093378.86999999</v>
      </c>
      <c r="C4" s="47">
        <v>1420767.2424999999</v>
      </c>
    </row>
    <row r="5" spans="1:3" x14ac:dyDescent="0.3">
      <c r="A5" s="46">
        <v>5004</v>
      </c>
      <c r="B5" s="47">
        <v>147705.52999999997</v>
      </c>
      <c r="C5" s="47">
        <v>3708.5385000000019</v>
      </c>
    </row>
    <row r="6" spans="1:3" x14ac:dyDescent="0.3">
      <c r="A6" s="46">
        <v>5005</v>
      </c>
      <c r="B6" s="47">
        <v>3933546.3999999976</v>
      </c>
      <c r="C6" s="47">
        <v>103912.14650000002</v>
      </c>
    </row>
    <row r="7" spans="1:3" x14ac:dyDescent="0.3">
      <c r="A7" s="46">
        <v>5018</v>
      </c>
      <c r="B7" s="47">
        <v>189753.86000000004</v>
      </c>
      <c r="C7" s="47">
        <v>4612.8780000000024</v>
      </c>
    </row>
    <row r="8" spans="1:3" x14ac:dyDescent="0.3">
      <c r="A8" s="46">
        <v>5020</v>
      </c>
      <c r="B8" s="47">
        <v>4086970.3400000012</v>
      </c>
      <c r="C8" s="47">
        <v>105916.97400000005</v>
      </c>
    </row>
    <row r="9" spans="1:3" x14ac:dyDescent="0.3">
      <c r="A9" s="46">
        <v>5021</v>
      </c>
      <c r="B9" s="47">
        <v>2689244.1399999997</v>
      </c>
      <c r="C9" s="47">
        <v>69821.085499999943</v>
      </c>
    </row>
    <row r="10" spans="1:3" x14ac:dyDescent="0.3">
      <c r="A10" s="46">
        <v>5022</v>
      </c>
      <c r="B10" s="47">
        <v>150267.27000000002</v>
      </c>
      <c r="C10" s="47">
        <v>3069.3247500000002</v>
      </c>
    </row>
    <row r="11" spans="1:3" x14ac:dyDescent="0.3">
      <c r="A11" s="46">
        <v>5023</v>
      </c>
      <c r="B11" s="47">
        <v>2455114.8400000012</v>
      </c>
      <c r="C11" s="47">
        <v>63110.129749999993</v>
      </c>
    </row>
    <row r="12" spans="1:3" x14ac:dyDescent="0.3">
      <c r="A12" s="46">
        <v>5024</v>
      </c>
      <c r="B12" s="47">
        <v>172016.13</v>
      </c>
      <c r="C12" s="47">
        <v>3500.4252499999998</v>
      </c>
    </row>
    <row r="13" spans="1:3" x14ac:dyDescent="0.3">
      <c r="A13" s="46">
        <v>5031</v>
      </c>
      <c r="B13" s="47">
        <v>12713.72</v>
      </c>
      <c r="C13" s="47">
        <v>233.51600000000002</v>
      </c>
    </row>
    <row r="14" spans="1:3" x14ac:dyDescent="0.3">
      <c r="A14" s="46">
        <v>5032</v>
      </c>
      <c r="B14" s="47">
        <v>521132.74000000011</v>
      </c>
      <c r="C14" s="47">
        <v>13299.33124999999</v>
      </c>
    </row>
    <row r="15" spans="1:3" x14ac:dyDescent="0.3">
      <c r="A15" s="46">
        <v>5033</v>
      </c>
      <c r="B15" s="47">
        <v>21977.5</v>
      </c>
      <c r="C15" s="47">
        <v>489.83649999999983</v>
      </c>
    </row>
    <row r="16" spans="1:3" x14ac:dyDescent="0.3">
      <c r="A16" s="46">
        <v>5034</v>
      </c>
      <c r="B16" s="47">
        <v>24024.540000000012</v>
      </c>
      <c r="C16" s="47">
        <v>4219.8402500000011</v>
      </c>
    </row>
    <row r="17" spans="1:3" x14ac:dyDescent="0.3">
      <c r="A17" s="46">
        <v>5035</v>
      </c>
      <c r="B17" s="47">
        <v>578873.68000000017</v>
      </c>
      <c r="C17" s="47">
        <v>19479.995749999998</v>
      </c>
    </row>
    <row r="18" spans="1:3" x14ac:dyDescent="0.3">
      <c r="A18" s="46">
        <v>5036</v>
      </c>
      <c r="B18" s="47">
        <v>96213.579999999958</v>
      </c>
      <c r="C18" s="47">
        <v>2739.6442499999989</v>
      </c>
    </row>
    <row r="19" spans="1:3" x14ac:dyDescent="0.3">
      <c r="A19" s="46">
        <v>5037</v>
      </c>
      <c r="B19" s="47">
        <v>817261.73999999953</v>
      </c>
      <c r="C19" s="47">
        <v>22344.002000000004</v>
      </c>
    </row>
    <row r="20" spans="1:3" x14ac:dyDescent="0.3">
      <c r="A20" s="46">
        <v>5039</v>
      </c>
      <c r="B20" s="47">
        <v>1257.22</v>
      </c>
      <c r="C20" s="47">
        <v>35.081250000000004</v>
      </c>
    </row>
    <row r="21" spans="1:3" x14ac:dyDescent="0.3">
      <c r="A21" s="46">
        <v>5040</v>
      </c>
      <c r="B21" s="47">
        <v>12638.360000000002</v>
      </c>
      <c r="C21" s="47">
        <v>368.76475000000005</v>
      </c>
    </row>
    <row r="22" spans="1:3" x14ac:dyDescent="0.3">
      <c r="A22" s="46" t="s">
        <v>1612</v>
      </c>
      <c r="B22" s="47">
        <v>71004090.459999993</v>
      </c>
      <c r="C22" s="47">
        <v>1841628.7567500004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49E9-EC4E-4A2D-AB72-E71C818A7D9B}">
  <sheetPr>
    <pageSetUpPr fitToPage="1"/>
  </sheetPr>
  <dimension ref="A1:P1635"/>
  <sheetViews>
    <sheetView workbookViewId="0">
      <selection activeCell="H7" sqref="H7"/>
    </sheetView>
  </sheetViews>
  <sheetFormatPr defaultRowHeight="14.4" x14ac:dyDescent="0.3"/>
  <cols>
    <col min="12" max="12" width="13.109375" bestFit="1" customWidth="1"/>
    <col min="13" max="13" width="13.44140625" bestFit="1" customWidth="1"/>
    <col min="14" max="14" width="12.88671875" bestFit="1" customWidth="1"/>
    <col min="15" max="16" width="11.6640625" bestFit="1" customWidth="1"/>
  </cols>
  <sheetData>
    <row r="1" spans="1:16" ht="36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36.6" x14ac:dyDescent="0.3">
      <c r="A2" s="3">
        <v>2018</v>
      </c>
      <c r="B2" s="4" t="s">
        <v>16</v>
      </c>
      <c r="C2" s="4">
        <v>6002</v>
      </c>
      <c r="D2" s="4" t="s">
        <v>17</v>
      </c>
      <c r="E2" s="4" t="s">
        <v>18</v>
      </c>
      <c r="F2" s="5" t="s">
        <v>19</v>
      </c>
      <c r="G2" s="5" t="s">
        <v>20</v>
      </c>
      <c r="H2" s="5" t="s">
        <v>21</v>
      </c>
      <c r="I2" s="4" t="s">
        <v>22</v>
      </c>
      <c r="J2" s="4">
        <v>5001</v>
      </c>
      <c r="K2" s="4" t="s">
        <v>23</v>
      </c>
      <c r="L2" s="6">
        <v>372407.05000000005</v>
      </c>
      <c r="M2" s="6">
        <v>9310.1762500000023</v>
      </c>
      <c r="N2" s="6">
        <v>381717.22625000007</v>
      </c>
      <c r="O2" s="6">
        <v>276986.52999999956</v>
      </c>
      <c r="P2" s="6">
        <v>332931.76999999967</v>
      </c>
    </row>
    <row r="3" spans="1:16" ht="48.6" x14ac:dyDescent="0.3">
      <c r="A3" s="3">
        <v>2018</v>
      </c>
      <c r="B3" s="4" t="s">
        <v>16</v>
      </c>
      <c r="C3" s="4">
        <v>6003</v>
      </c>
      <c r="D3" s="4" t="s">
        <v>24</v>
      </c>
      <c r="E3" s="4" t="s">
        <v>25</v>
      </c>
      <c r="F3" s="5" t="s">
        <v>19</v>
      </c>
      <c r="G3" s="5" t="s">
        <v>20</v>
      </c>
      <c r="H3" s="5" t="s">
        <v>26</v>
      </c>
      <c r="I3" s="4" t="s">
        <v>22</v>
      </c>
      <c r="J3" s="4">
        <v>5001</v>
      </c>
      <c r="K3" s="4" t="s">
        <v>23</v>
      </c>
      <c r="L3" s="6">
        <v>189013.37999999983</v>
      </c>
      <c r="M3" s="6">
        <v>4725.3344999999963</v>
      </c>
      <c r="N3" s="6">
        <v>193738.71449999983</v>
      </c>
      <c r="O3" s="6">
        <v>191435.53000000006</v>
      </c>
      <c r="P3" s="6">
        <v>167907.62999999989</v>
      </c>
    </row>
    <row r="4" spans="1:16" ht="36.6" x14ac:dyDescent="0.3">
      <c r="A4" s="3">
        <v>2018</v>
      </c>
      <c r="B4" s="4" t="s">
        <v>16</v>
      </c>
      <c r="C4" s="4">
        <v>6004</v>
      </c>
      <c r="D4" s="4" t="s">
        <v>27</v>
      </c>
      <c r="E4" s="4" t="s">
        <v>28</v>
      </c>
      <c r="F4" s="5" t="s">
        <v>29</v>
      </c>
      <c r="G4" s="5" t="s">
        <v>30</v>
      </c>
      <c r="H4" s="5" t="s">
        <v>31</v>
      </c>
      <c r="I4" s="4" t="s">
        <v>22</v>
      </c>
      <c r="J4" s="4">
        <v>5001</v>
      </c>
      <c r="K4" s="4" t="s">
        <v>23</v>
      </c>
      <c r="L4" s="6">
        <v>201244.72999999995</v>
      </c>
      <c r="M4" s="6">
        <v>5031.1182499999995</v>
      </c>
      <c r="N4" s="6">
        <v>206275.84824999995</v>
      </c>
      <c r="O4" s="6">
        <v>188860.85000000018</v>
      </c>
      <c r="P4" s="6">
        <v>148848.70000000001</v>
      </c>
    </row>
    <row r="5" spans="1:16" ht="36.6" x14ac:dyDescent="0.3">
      <c r="A5" s="3">
        <v>2018</v>
      </c>
      <c r="B5" s="4" t="s">
        <v>16</v>
      </c>
      <c r="C5" s="4">
        <v>6021</v>
      </c>
      <c r="D5" s="4" t="s">
        <v>32</v>
      </c>
      <c r="E5" s="4" t="s">
        <v>33</v>
      </c>
      <c r="F5" s="5" t="s">
        <v>19</v>
      </c>
      <c r="G5" s="5" t="s">
        <v>20</v>
      </c>
      <c r="H5" s="5" t="s">
        <v>34</v>
      </c>
      <c r="I5" s="4" t="s">
        <v>22</v>
      </c>
      <c r="J5" s="4">
        <v>5001</v>
      </c>
      <c r="K5" s="4" t="s">
        <v>23</v>
      </c>
      <c r="L5" s="6">
        <v>757386.04000000178</v>
      </c>
      <c r="M5" s="6">
        <v>18934.651000000045</v>
      </c>
      <c r="N5" s="6">
        <v>776320.69100000185</v>
      </c>
      <c r="O5" s="6">
        <v>696916.61000000185</v>
      </c>
      <c r="P5" s="6">
        <v>700936.37000000081</v>
      </c>
    </row>
    <row r="6" spans="1:16" ht="36.6" x14ac:dyDescent="0.3">
      <c r="A6" s="3">
        <v>2018</v>
      </c>
      <c r="B6" s="4" t="s">
        <v>16</v>
      </c>
      <c r="C6" s="4">
        <v>6022</v>
      </c>
      <c r="D6" s="4" t="s">
        <v>35</v>
      </c>
      <c r="E6" s="4" t="s">
        <v>36</v>
      </c>
      <c r="F6" s="5" t="s">
        <v>19</v>
      </c>
      <c r="G6" s="5" t="s">
        <v>20</v>
      </c>
      <c r="H6" s="5" t="s">
        <v>34</v>
      </c>
      <c r="I6" s="4" t="s">
        <v>22</v>
      </c>
      <c r="J6" s="4">
        <v>5001</v>
      </c>
      <c r="K6" s="4" t="s">
        <v>23</v>
      </c>
      <c r="L6" s="6">
        <v>786759.67999999912</v>
      </c>
      <c r="M6" s="6">
        <v>19668.99199999998</v>
      </c>
      <c r="N6" s="6">
        <v>806428.67199999909</v>
      </c>
      <c r="O6" s="6">
        <v>676338.07999999973</v>
      </c>
      <c r="P6" s="6">
        <v>636852.52000000083</v>
      </c>
    </row>
    <row r="7" spans="1:16" ht="48.6" x14ac:dyDescent="0.3">
      <c r="A7" s="3">
        <v>2018</v>
      </c>
      <c r="B7" s="4" t="s">
        <v>16</v>
      </c>
      <c r="C7" s="4">
        <v>6031</v>
      </c>
      <c r="D7" s="4" t="s">
        <v>37</v>
      </c>
      <c r="E7" s="4" t="s">
        <v>38</v>
      </c>
      <c r="F7" s="5" t="s">
        <v>19</v>
      </c>
      <c r="G7" s="5" t="s">
        <v>20</v>
      </c>
      <c r="H7" s="5" t="s">
        <v>34</v>
      </c>
      <c r="I7" s="4" t="s">
        <v>22</v>
      </c>
      <c r="J7" s="4">
        <v>5001</v>
      </c>
      <c r="K7" s="4" t="s">
        <v>23</v>
      </c>
      <c r="L7" s="6">
        <v>768917.58999999927</v>
      </c>
      <c r="M7" s="6">
        <v>19222.939749999983</v>
      </c>
      <c r="N7" s="6">
        <v>788140.52974999929</v>
      </c>
      <c r="O7" s="6">
        <v>692168.90000000037</v>
      </c>
      <c r="P7" s="6">
        <v>715486.85000000021</v>
      </c>
    </row>
    <row r="8" spans="1:16" ht="48.6" x14ac:dyDescent="0.3">
      <c r="A8" s="3">
        <v>2018</v>
      </c>
      <c r="B8" s="4" t="s">
        <v>16</v>
      </c>
      <c r="C8" s="4">
        <v>6032</v>
      </c>
      <c r="D8" s="4" t="s">
        <v>39</v>
      </c>
      <c r="E8" s="4" t="s">
        <v>40</v>
      </c>
      <c r="F8" s="5" t="s">
        <v>19</v>
      </c>
      <c r="G8" s="5" t="s">
        <v>20</v>
      </c>
      <c r="H8" s="5" t="s">
        <v>34</v>
      </c>
      <c r="I8" s="4" t="s">
        <v>22</v>
      </c>
      <c r="J8" s="4">
        <v>5001</v>
      </c>
      <c r="K8" s="4" t="s">
        <v>23</v>
      </c>
      <c r="L8" s="6">
        <v>846024.28999999852</v>
      </c>
      <c r="M8" s="6">
        <v>21150.607249999965</v>
      </c>
      <c r="N8" s="6">
        <v>867174.89724999852</v>
      </c>
      <c r="O8" s="6">
        <v>835218.5899999995</v>
      </c>
      <c r="P8" s="6">
        <v>650866.16999999818</v>
      </c>
    </row>
    <row r="9" spans="1:16" ht="60.6" x14ac:dyDescent="0.3">
      <c r="A9" s="3">
        <v>2018</v>
      </c>
      <c r="B9" s="4" t="s">
        <v>16</v>
      </c>
      <c r="C9" s="4">
        <v>6042</v>
      </c>
      <c r="D9" s="4" t="s">
        <v>41</v>
      </c>
      <c r="E9" s="4" t="s">
        <v>42</v>
      </c>
      <c r="F9" s="5" t="s">
        <v>19</v>
      </c>
      <c r="G9" s="5" t="s">
        <v>20</v>
      </c>
      <c r="H9" s="5" t="s">
        <v>43</v>
      </c>
      <c r="I9" s="4" t="s">
        <v>22</v>
      </c>
      <c r="J9" s="4">
        <v>5001</v>
      </c>
      <c r="K9" s="4" t="s">
        <v>23</v>
      </c>
      <c r="L9" s="6">
        <v>895354.9300000011</v>
      </c>
      <c r="M9" s="6">
        <v>22383.87325000003</v>
      </c>
      <c r="N9" s="6">
        <v>917738.80325000116</v>
      </c>
      <c r="O9" s="6">
        <v>771574.90999999922</v>
      </c>
      <c r="P9" s="6">
        <v>620572.63999999966</v>
      </c>
    </row>
    <row r="10" spans="1:16" ht="48.6" x14ac:dyDescent="0.3">
      <c r="A10" s="3">
        <v>2018</v>
      </c>
      <c r="B10" s="4" t="s">
        <v>16</v>
      </c>
      <c r="C10" s="4">
        <v>6043</v>
      </c>
      <c r="D10" s="4" t="s">
        <v>44</v>
      </c>
      <c r="E10" s="4" t="s">
        <v>45</v>
      </c>
      <c r="F10" s="5" t="s">
        <v>19</v>
      </c>
      <c r="G10" s="5" t="s">
        <v>20</v>
      </c>
      <c r="H10" s="5" t="s">
        <v>46</v>
      </c>
      <c r="I10" s="4" t="s">
        <v>22</v>
      </c>
      <c r="J10" s="4">
        <v>5001</v>
      </c>
      <c r="K10" s="4" t="s">
        <v>23</v>
      </c>
      <c r="L10" s="6">
        <v>599992.32999999973</v>
      </c>
      <c r="M10" s="6">
        <v>14999.808249999995</v>
      </c>
      <c r="N10" s="6">
        <v>614992.13824999973</v>
      </c>
      <c r="O10" s="6">
        <v>673771.25999999966</v>
      </c>
      <c r="P10" s="6">
        <v>677672.19999999879</v>
      </c>
    </row>
    <row r="11" spans="1:16" ht="48.6" x14ac:dyDescent="0.3">
      <c r="A11" s="3">
        <v>2018</v>
      </c>
      <c r="B11" s="4" t="s">
        <v>16</v>
      </c>
      <c r="C11" s="4">
        <v>6044</v>
      </c>
      <c r="D11" s="4" t="s">
        <v>47</v>
      </c>
      <c r="E11" s="4" t="s">
        <v>48</v>
      </c>
      <c r="F11" s="5" t="s">
        <v>19</v>
      </c>
      <c r="G11" s="5" t="s">
        <v>20</v>
      </c>
      <c r="H11" s="5" t="s">
        <v>49</v>
      </c>
      <c r="I11" s="4" t="s">
        <v>22</v>
      </c>
      <c r="J11" s="4">
        <v>5001</v>
      </c>
      <c r="K11" s="4" t="s">
        <v>23</v>
      </c>
      <c r="L11" s="6">
        <v>632103.86999999965</v>
      </c>
      <c r="M11" s="6">
        <v>15802.596749999992</v>
      </c>
      <c r="N11" s="6">
        <v>647906.46674999967</v>
      </c>
      <c r="O11" s="6">
        <v>550103.94999999856</v>
      </c>
      <c r="P11" s="6">
        <v>502340.73000000033</v>
      </c>
    </row>
    <row r="12" spans="1:16" ht="60.6" x14ac:dyDescent="0.3">
      <c r="A12" s="3">
        <v>2018</v>
      </c>
      <c r="B12" s="4" t="s">
        <v>16</v>
      </c>
      <c r="C12" s="4">
        <v>6045</v>
      </c>
      <c r="D12" s="4" t="s">
        <v>50</v>
      </c>
      <c r="E12" s="4" t="s">
        <v>51</v>
      </c>
      <c r="F12" s="5" t="s">
        <v>19</v>
      </c>
      <c r="G12" s="5" t="s">
        <v>20</v>
      </c>
      <c r="H12" s="5" t="s">
        <v>43</v>
      </c>
      <c r="I12" s="4" t="s">
        <v>22</v>
      </c>
      <c r="J12" s="4">
        <v>5001</v>
      </c>
      <c r="K12" s="4" t="s">
        <v>23</v>
      </c>
      <c r="L12" s="6">
        <v>701790.24999999884</v>
      </c>
      <c r="M12" s="6">
        <v>17544.756249999973</v>
      </c>
      <c r="N12" s="6">
        <v>719335.00624999881</v>
      </c>
      <c r="O12" s="6">
        <v>720841.98999999894</v>
      </c>
      <c r="P12" s="6">
        <v>724297.76000000094</v>
      </c>
    </row>
    <row r="13" spans="1:16" ht="48.6" x14ac:dyDescent="0.3">
      <c r="A13" s="3">
        <v>2018</v>
      </c>
      <c r="B13" s="4" t="s">
        <v>16</v>
      </c>
      <c r="C13" s="4">
        <v>6046</v>
      </c>
      <c r="D13" s="4" t="s">
        <v>52</v>
      </c>
      <c r="E13" s="4" t="s">
        <v>53</v>
      </c>
      <c r="F13" s="5" t="s">
        <v>19</v>
      </c>
      <c r="G13" s="5" t="s">
        <v>20</v>
      </c>
      <c r="H13" s="5" t="s">
        <v>43</v>
      </c>
      <c r="I13" s="4" t="s">
        <v>22</v>
      </c>
      <c r="J13" s="4">
        <v>5001</v>
      </c>
      <c r="K13" s="4" t="s">
        <v>23</v>
      </c>
      <c r="L13" s="6">
        <v>56162.890000000029</v>
      </c>
      <c r="M13" s="6">
        <v>1404.0722500000008</v>
      </c>
      <c r="N13" s="6">
        <v>57566.962250000026</v>
      </c>
      <c r="O13" s="6">
        <v>0</v>
      </c>
      <c r="P13" s="6">
        <v>0</v>
      </c>
    </row>
    <row r="14" spans="1:16" ht="48.6" x14ac:dyDescent="0.3">
      <c r="A14" s="3">
        <v>2018</v>
      </c>
      <c r="B14" s="4" t="s">
        <v>16</v>
      </c>
      <c r="C14" s="4">
        <v>6047</v>
      </c>
      <c r="D14" s="4" t="s">
        <v>54</v>
      </c>
      <c r="E14" s="4" t="s">
        <v>55</v>
      </c>
      <c r="F14" s="5" t="s">
        <v>19</v>
      </c>
      <c r="G14" s="5" t="s">
        <v>20</v>
      </c>
      <c r="H14" s="5" t="s">
        <v>43</v>
      </c>
      <c r="I14" s="4" t="s">
        <v>22</v>
      </c>
      <c r="J14" s="4">
        <v>5001</v>
      </c>
      <c r="K14" s="4" t="s">
        <v>23</v>
      </c>
      <c r="L14" s="6">
        <v>12036.95</v>
      </c>
      <c r="M14" s="6">
        <v>300.92375000000004</v>
      </c>
      <c r="N14" s="6">
        <v>12337.873750000001</v>
      </c>
      <c r="O14" s="6">
        <v>0</v>
      </c>
      <c r="P14" s="6">
        <v>0</v>
      </c>
    </row>
    <row r="15" spans="1:16" ht="36.6" x14ac:dyDescent="0.3">
      <c r="A15" s="3">
        <v>2018</v>
      </c>
      <c r="B15" s="4" t="s">
        <v>16</v>
      </c>
      <c r="C15" s="4">
        <v>6050</v>
      </c>
      <c r="D15" s="4" t="s">
        <v>56</v>
      </c>
      <c r="E15" s="4" t="s">
        <v>57</v>
      </c>
      <c r="F15" s="5" t="s">
        <v>19</v>
      </c>
      <c r="G15" s="5" t="s">
        <v>20</v>
      </c>
      <c r="H15" s="5" t="s">
        <v>58</v>
      </c>
      <c r="I15" s="4" t="s">
        <v>22</v>
      </c>
      <c r="J15" s="4">
        <v>5001</v>
      </c>
      <c r="K15" s="4" t="s">
        <v>23</v>
      </c>
      <c r="L15" s="6">
        <v>835082.16</v>
      </c>
      <c r="M15" s="6">
        <v>20877.054000000004</v>
      </c>
      <c r="N15" s="6">
        <v>855959.21400000004</v>
      </c>
      <c r="O15" s="6">
        <v>806233.16999999946</v>
      </c>
      <c r="P15" s="6">
        <v>749209.7900000005</v>
      </c>
    </row>
    <row r="16" spans="1:16" ht="36.6" x14ac:dyDescent="0.3">
      <c r="A16" s="3">
        <v>2018</v>
      </c>
      <c r="B16" s="4" t="s">
        <v>16</v>
      </c>
      <c r="C16" s="4">
        <v>6061</v>
      </c>
      <c r="D16" s="4" t="s">
        <v>59</v>
      </c>
      <c r="E16" s="4" t="s">
        <v>60</v>
      </c>
      <c r="F16" s="5" t="s">
        <v>19</v>
      </c>
      <c r="G16" s="5" t="s">
        <v>20</v>
      </c>
      <c r="H16" s="5" t="s">
        <v>34</v>
      </c>
      <c r="I16" s="4" t="s">
        <v>22</v>
      </c>
      <c r="J16" s="4">
        <v>5001</v>
      </c>
      <c r="K16" s="4" t="s">
        <v>23</v>
      </c>
      <c r="L16" s="6">
        <v>584958.19999999949</v>
      </c>
      <c r="M16" s="6">
        <v>14623.954999999987</v>
      </c>
      <c r="N16" s="6">
        <v>599582.15499999945</v>
      </c>
      <c r="O16" s="6">
        <v>520081.41999999969</v>
      </c>
      <c r="P16" s="6">
        <v>519203.41999999894</v>
      </c>
    </row>
    <row r="17" spans="1:16" ht="36.6" x14ac:dyDescent="0.3">
      <c r="A17" s="3">
        <v>2018</v>
      </c>
      <c r="B17" s="4" t="s">
        <v>16</v>
      </c>
      <c r="C17" s="4">
        <v>6062</v>
      </c>
      <c r="D17" s="4" t="s">
        <v>61</v>
      </c>
      <c r="E17" s="4" t="s">
        <v>62</v>
      </c>
      <c r="F17" s="5" t="s">
        <v>19</v>
      </c>
      <c r="G17" s="5" t="s">
        <v>20</v>
      </c>
      <c r="H17" s="5" t="s">
        <v>34</v>
      </c>
      <c r="I17" s="4" t="s">
        <v>22</v>
      </c>
      <c r="J17" s="4">
        <v>5001</v>
      </c>
      <c r="K17" s="4" t="s">
        <v>23</v>
      </c>
      <c r="L17" s="6">
        <v>470585.48000000045</v>
      </c>
      <c r="M17" s="6">
        <v>11764.637000000012</v>
      </c>
      <c r="N17" s="6">
        <v>482350.11700000043</v>
      </c>
      <c r="O17" s="6">
        <v>459166.0500000008</v>
      </c>
      <c r="P17" s="6">
        <v>427844.07999999943</v>
      </c>
    </row>
    <row r="18" spans="1:16" ht="48.6" x14ac:dyDescent="0.3">
      <c r="A18" s="3">
        <v>2018</v>
      </c>
      <c r="B18" s="4" t="s">
        <v>16</v>
      </c>
      <c r="C18" s="4">
        <v>6070</v>
      </c>
      <c r="D18" s="4" t="s">
        <v>63</v>
      </c>
      <c r="E18" s="4" t="s">
        <v>64</v>
      </c>
      <c r="F18" s="5" t="s">
        <v>19</v>
      </c>
      <c r="G18" s="5" t="s">
        <v>20</v>
      </c>
      <c r="H18" s="5" t="s">
        <v>65</v>
      </c>
      <c r="I18" s="4" t="s">
        <v>22</v>
      </c>
      <c r="J18" s="4">
        <v>5001</v>
      </c>
      <c r="K18" s="4" t="s">
        <v>23</v>
      </c>
      <c r="L18" s="6">
        <v>308244.54000000033</v>
      </c>
      <c r="M18" s="6">
        <v>7706.1135000000086</v>
      </c>
      <c r="N18" s="6">
        <v>315950.65350000036</v>
      </c>
      <c r="O18" s="6">
        <v>277189.52</v>
      </c>
      <c r="P18" s="6">
        <v>277959.31000000011</v>
      </c>
    </row>
    <row r="19" spans="1:16" ht="48.6" x14ac:dyDescent="0.3">
      <c r="A19" s="3">
        <v>2018</v>
      </c>
      <c r="B19" s="4" t="s">
        <v>16</v>
      </c>
      <c r="C19" s="4">
        <v>6211</v>
      </c>
      <c r="D19" s="4" t="s">
        <v>66</v>
      </c>
      <c r="E19" s="4" t="s">
        <v>67</v>
      </c>
      <c r="F19" s="5" t="s">
        <v>19</v>
      </c>
      <c r="G19" s="5" t="s">
        <v>68</v>
      </c>
      <c r="H19" s="5" t="s">
        <v>69</v>
      </c>
      <c r="I19" s="4" t="s">
        <v>22</v>
      </c>
      <c r="J19" s="4">
        <v>5001</v>
      </c>
      <c r="K19" s="4" t="s">
        <v>23</v>
      </c>
      <c r="L19" s="6">
        <v>380155.44999999984</v>
      </c>
      <c r="M19" s="6">
        <v>9503.8862499999959</v>
      </c>
      <c r="N19" s="6">
        <v>389659.33624999982</v>
      </c>
      <c r="O19" s="6">
        <v>603440.63000000024</v>
      </c>
      <c r="P19" s="6">
        <v>567446.40000000095</v>
      </c>
    </row>
    <row r="20" spans="1:16" ht="36.6" x14ac:dyDescent="0.3">
      <c r="A20" s="3">
        <v>2018</v>
      </c>
      <c r="B20" s="4" t="s">
        <v>16</v>
      </c>
      <c r="C20" s="4">
        <v>6212</v>
      </c>
      <c r="D20" s="4" t="s">
        <v>70</v>
      </c>
      <c r="E20" s="4" t="s">
        <v>71</v>
      </c>
      <c r="F20" s="5" t="s">
        <v>19</v>
      </c>
      <c r="G20" s="5" t="s">
        <v>68</v>
      </c>
      <c r="H20" s="5" t="s">
        <v>72</v>
      </c>
      <c r="I20" s="4" t="s">
        <v>22</v>
      </c>
      <c r="J20" s="4">
        <v>5001</v>
      </c>
      <c r="K20" s="4" t="s">
        <v>23</v>
      </c>
      <c r="L20" s="6">
        <v>559009.33999999939</v>
      </c>
      <c r="M20" s="6">
        <v>13975.233499999986</v>
      </c>
      <c r="N20" s="6">
        <v>572984.57349999936</v>
      </c>
      <c r="O20" s="6">
        <v>511360.58000000054</v>
      </c>
      <c r="P20" s="6">
        <v>527561.99</v>
      </c>
    </row>
    <row r="21" spans="1:16" ht="48.6" x14ac:dyDescent="0.3">
      <c r="A21" s="3">
        <v>2018</v>
      </c>
      <c r="B21" s="4" t="s">
        <v>16</v>
      </c>
      <c r="C21" s="4">
        <v>6213</v>
      </c>
      <c r="D21" s="4" t="s">
        <v>73</v>
      </c>
      <c r="E21" s="4" t="s">
        <v>74</v>
      </c>
      <c r="F21" s="5" t="s">
        <v>19</v>
      </c>
      <c r="G21" s="5" t="s">
        <v>68</v>
      </c>
      <c r="H21" s="5" t="s">
        <v>75</v>
      </c>
      <c r="I21" s="4" t="s">
        <v>22</v>
      </c>
      <c r="J21" s="4">
        <v>5001</v>
      </c>
      <c r="K21" s="4" t="s">
        <v>23</v>
      </c>
      <c r="L21" s="6">
        <v>226376.99000000002</v>
      </c>
      <c r="M21" s="6">
        <v>5659.424750000001</v>
      </c>
      <c r="N21" s="6">
        <v>232036.41475000003</v>
      </c>
      <c r="O21" s="6">
        <v>75444.280000000057</v>
      </c>
      <c r="P21" s="6">
        <v>57260.430000000022</v>
      </c>
    </row>
    <row r="22" spans="1:16" ht="36.6" x14ac:dyDescent="0.3">
      <c r="A22" s="3">
        <v>2018</v>
      </c>
      <c r="B22" s="4" t="s">
        <v>16</v>
      </c>
      <c r="C22" s="4">
        <v>6214</v>
      </c>
      <c r="D22" s="4" t="s">
        <v>76</v>
      </c>
      <c r="E22" s="4" t="s">
        <v>77</v>
      </c>
      <c r="F22" s="5" t="s">
        <v>19</v>
      </c>
      <c r="G22" s="5" t="s">
        <v>68</v>
      </c>
      <c r="H22" s="5" t="s">
        <v>69</v>
      </c>
      <c r="I22" s="4" t="s">
        <v>22</v>
      </c>
      <c r="J22" s="4">
        <v>5001</v>
      </c>
      <c r="K22" s="4" t="s">
        <v>23</v>
      </c>
      <c r="L22" s="6">
        <v>355117.63000000053</v>
      </c>
      <c r="M22" s="6">
        <v>8877.9407500000143</v>
      </c>
      <c r="N22" s="6">
        <v>363995.57075000054</v>
      </c>
      <c r="O22" s="6">
        <v>293228.68999999983</v>
      </c>
      <c r="P22" s="6">
        <v>307087.01</v>
      </c>
    </row>
    <row r="23" spans="1:16" ht="48.6" x14ac:dyDescent="0.3">
      <c r="A23" s="3">
        <v>2018</v>
      </c>
      <c r="B23" s="4" t="s">
        <v>16</v>
      </c>
      <c r="C23" s="4">
        <v>6215</v>
      </c>
      <c r="D23" s="4" t="s">
        <v>78</v>
      </c>
      <c r="E23" s="4" t="s">
        <v>79</v>
      </c>
      <c r="F23" s="5" t="s">
        <v>80</v>
      </c>
      <c r="G23" s="5" t="s">
        <v>80</v>
      </c>
      <c r="H23" s="5" t="s">
        <v>81</v>
      </c>
      <c r="I23" s="4" t="s">
        <v>22</v>
      </c>
      <c r="J23" s="4">
        <v>5001</v>
      </c>
      <c r="K23" s="4" t="s">
        <v>23</v>
      </c>
      <c r="L23" s="6">
        <v>489135.97000000009</v>
      </c>
      <c r="M23" s="6">
        <v>12228.399250000002</v>
      </c>
      <c r="N23" s="6">
        <v>501364.36925000011</v>
      </c>
      <c r="O23" s="6">
        <v>645253.74999999965</v>
      </c>
      <c r="P23" s="6">
        <v>699756.86999999918</v>
      </c>
    </row>
    <row r="24" spans="1:16" ht="48.6" x14ac:dyDescent="0.3">
      <c r="A24" s="3">
        <v>2018</v>
      </c>
      <c r="B24" s="4" t="s">
        <v>16</v>
      </c>
      <c r="C24" s="4">
        <v>6218</v>
      </c>
      <c r="D24" s="4" t="s">
        <v>82</v>
      </c>
      <c r="E24" s="4" t="s">
        <v>83</v>
      </c>
      <c r="F24" s="5" t="s">
        <v>19</v>
      </c>
      <c r="G24" s="5" t="s">
        <v>68</v>
      </c>
      <c r="H24" s="5" t="s">
        <v>72</v>
      </c>
      <c r="I24" s="4" t="s">
        <v>22</v>
      </c>
      <c r="J24" s="4">
        <v>5001</v>
      </c>
      <c r="K24" s="4" t="s">
        <v>23</v>
      </c>
      <c r="L24" s="6">
        <v>158696.35000000024</v>
      </c>
      <c r="M24" s="6">
        <v>3967.408750000006</v>
      </c>
      <c r="N24" s="6">
        <v>162663.75875000024</v>
      </c>
      <c r="O24" s="6">
        <v>199323.21</v>
      </c>
      <c r="P24" s="6">
        <v>204076.7199999998</v>
      </c>
    </row>
    <row r="25" spans="1:16" ht="36.6" x14ac:dyDescent="0.3">
      <c r="A25" s="3">
        <v>2018</v>
      </c>
      <c r="B25" s="4" t="s">
        <v>16</v>
      </c>
      <c r="C25" s="4">
        <v>6221</v>
      </c>
      <c r="D25" s="4" t="s">
        <v>84</v>
      </c>
      <c r="E25" s="4" t="s">
        <v>85</v>
      </c>
      <c r="F25" s="5" t="s">
        <v>19</v>
      </c>
      <c r="G25" s="5" t="s">
        <v>68</v>
      </c>
      <c r="H25" s="5" t="s">
        <v>86</v>
      </c>
      <c r="I25" s="4" t="s">
        <v>22</v>
      </c>
      <c r="J25" s="4">
        <v>5001</v>
      </c>
      <c r="K25" s="4" t="s">
        <v>23</v>
      </c>
      <c r="L25" s="6">
        <v>247264.99000000002</v>
      </c>
      <c r="M25" s="6">
        <v>6181.6247500000009</v>
      </c>
      <c r="N25" s="6">
        <v>253446.61475000001</v>
      </c>
      <c r="O25" s="6">
        <v>191626.99000000019</v>
      </c>
      <c r="P25" s="6">
        <v>177894.2300000001</v>
      </c>
    </row>
    <row r="26" spans="1:16" ht="48.6" x14ac:dyDescent="0.3">
      <c r="A26" s="3">
        <v>2018</v>
      </c>
      <c r="B26" s="4" t="s">
        <v>16</v>
      </c>
      <c r="C26" s="4">
        <v>6222</v>
      </c>
      <c r="D26" s="4" t="s">
        <v>87</v>
      </c>
      <c r="E26" s="4" t="s">
        <v>88</v>
      </c>
      <c r="F26" s="5" t="s">
        <v>89</v>
      </c>
      <c r="G26" s="5" t="s">
        <v>89</v>
      </c>
      <c r="H26" s="5" t="s">
        <v>90</v>
      </c>
      <c r="I26" s="4" t="s">
        <v>22</v>
      </c>
      <c r="J26" s="4">
        <v>5001</v>
      </c>
      <c r="K26" s="4" t="s">
        <v>23</v>
      </c>
      <c r="L26" s="6">
        <v>592702.02000000025</v>
      </c>
      <c r="M26" s="6">
        <v>14817.550500000007</v>
      </c>
      <c r="N26" s="6">
        <v>607519.57050000026</v>
      </c>
      <c r="O26" s="6">
        <v>646640.21000000008</v>
      </c>
      <c r="P26" s="6">
        <v>582295.50000000023</v>
      </c>
    </row>
    <row r="27" spans="1:16" ht="36.6" x14ac:dyDescent="0.3">
      <c r="A27" s="3">
        <v>2018</v>
      </c>
      <c r="B27" s="4" t="s">
        <v>16</v>
      </c>
      <c r="C27" s="4">
        <v>6223</v>
      </c>
      <c r="D27" s="4" t="s">
        <v>91</v>
      </c>
      <c r="E27" s="4" t="s">
        <v>92</v>
      </c>
      <c r="F27" s="5" t="s">
        <v>19</v>
      </c>
      <c r="G27" s="5" t="s">
        <v>68</v>
      </c>
      <c r="H27" s="5" t="s">
        <v>86</v>
      </c>
      <c r="I27" s="4" t="s">
        <v>22</v>
      </c>
      <c r="J27" s="4">
        <v>5001</v>
      </c>
      <c r="K27" s="4" t="s">
        <v>23</v>
      </c>
      <c r="L27" s="6">
        <v>637439.09999999916</v>
      </c>
      <c r="M27" s="6">
        <v>15935.977499999979</v>
      </c>
      <c r="N27" s="6">
        <v>653375.0774999992</v>
      </c>
      <c r="O27" s="6">
        <v>466205.36000000051</v>
      </c>
      <c r="P27" s="6">
        <v>341347.67999999982</v>
      </c>
    </row>
    <row r="28" spans="1:16" ht="60.6" x14ac:dyDescent="0.3">
      <c r="A28" s="3">
        <v>2018</v>
      </c>
      <c r="B28" s="4" t="s">
        <v>16</v>
      </c>
      <c r="C28" s="4">
        <v>6225</v>
      </c>
      <c r="D28" s="4" t="s">
        <v>93</v>
      </c>
      <c r="E28" s="4" t="s">
        <v>94</v>
      </c>
      <c r="F28" s="5" t="s">
        <v>19</v>
      </c>
      <c r="G28" s="5" t="s">
        <v>68</v>
      </c>
      <c r="H28" s="5" t="s">
        <v>86</v>
      </c>
      <c r="I28" s="4" t="s">
        <v>22</v>
      </c>
      <c r="J28" s="4">
        <v>5001</v>
      </c>
      <c r="K28" s="4" t="s">
        <v>23</v>
      </c>
      <c r="L28" s="6">
        <v>543275.12999999942</v>
      </c>
      <c r="M28" s="6">
        <v>13581.878249999987</v>
      </c>
      <c r="N28" s="6">
        <v>556857.00824999937</v>
      </c>
      <c r="O28" s="6">
        <v>600102.68000000052</v>
      </c>
      <c r="P28" s="6">
        <v>561670.89999999979</v>
      </c>
    </row>
    <row r="29" spans="1:16" ht="48.6" x14ac:dyDescent="0.3">
      <c r="A29" s="3">
        <v>2018</v>
      </c>
      <c r="B29" s="4" t="s">
        <v>16</v>
      </c>
      <c r="C29" s="4">
        <v>6227</v>
      </c>
      <c r="D29" s="4" t="s">
        <v>95</v>
      </c>
      <c r="E29" s="4" t="s">
        <v>96</v>
      </c>
      <c r="F29" s="5" t="s">
        <v>89</v>
      </c>
      <c r="G29" s="5" t="s">
        <v>89</v>
      </c>
      <c r="H29" s="5" t="s">
        <v>90</v>
      </c>
      <c r="I29" s="4" t="s">
        <v>22</v>
      </c>
      <c r="J29" s="4">
        <v>5001</v>
      </c>
      <c r="K29" s="4" t="s">
        <v>23</v>
      </c>
      <c r="L29" s="6">
        <v>88226.87</v>
      </c>
      <c r="M29" s="6">
        <v>2205.67175</v>
      </c>
      <c r="N29" s="6">
        <v>90432.541749999989</v>
      </c>
      <c r="O29" s="6">
        <v>94245.010000000024</v>
      </c>
      <c r="P29" s="6">
        <v>87946.250000000029</v>
      </c>
    </row>
    <row r="30" spans="1:16" ht="60.6" x14ac:dyDescent="0.3">
      <c r="A30" s="3">
        <v>2018</v>
      </c>
      <c r="B30" s="4" t="s">
        <v>16</v>
      </c>
      <c r="C30" s="4">
        <v>6231</v>
      </c>
      <c r="D30" s="4" t="s">
        <v>97</v>
      </c>
      <c r="E30" s="4" t="s">
        <v>98</v>
      </c>
      <c r="F30" s="5" t="s">
        <v>19</v>
      </c>
      <c r="G30" s="5" t="s">
        <v>68</v>
      </c>
      <c r="H30" s="5" t="s">
        <v>86</v>
      </c>
      <c r="I30" s="4" t="s">
        <v>22</v>
      </c>
      <c r="J30" s="4">
        <v>5001</v>
      </c>
      <c r="K30" s="4" t="s">
        <v>23</v>
      </c>
      <c r="L30" s="6">
        <v>1547964.2899999956</v>
      </c>
      <c r="M30" s="6">
        <v>38699.107249999892</v>
      </c>
      <c r="N30" s="6">
        <v>1586663.3972499955</v>
      </c>
      <c r="O30" s="6">
        <v>1678780.4</v>
      </c>
      <c r="P30" s="6">
        <v>1448553.1600000029</v>
      </c>
    </row>
    <row r="31" spans="1:16" ht="60.6" x14ac:dyDescent="0.3">
      <c r="A31" s="3">
        <v>2018</v>
      </c>
      <c r="B31" s="4" t="s">
        <v>16</v>
      </c>
      <c r="C31" s="4">
        <v>6232</v>
      </c>
      <c r="D31" s="4" t="s">
        <v>99</v>
      </c>
      <c r="E31" s="4" t="s">
        <v>100</v>
      </c>
      <c r="F31" s="5" t="s">
        <v>19</v>
      </c>
      <c r="G31" s="5" t="s">
        <v>68</v>
      </c>
      <c r="H31" s="5" t="s">
        <v>86</v>
      </c>
      <c r="I31" s="4" t="s">
        <v>22</v>
      </c>
      <c r="J31" s="4">
        <v>5001</v>
      </c>
      <c r="K31" s="4" t="s">
        <v>23</v>
      </c>
      <c r="L31" s="6">
        <v>525035.87999999954</v>
      </c>
      <c r="M31" s="6">
        <v>13125.89699999999</v>
      </c>
      <c r="N31" s="6">
        <v>538161.77699999954</v>
      </c>
      <c r="O31" s="6">
        <v>567774.22999999963</v>
      </c>
      <c r="P31" s="6">
        <v>481689.92000000033</v>
      </c>
    </row>
    <row r="32" spans="1:16" ht="48.6" x14ac:dyDescent="0.3">
      <c r="A32" s="3">
        <v>2018</v>
      </c>
      <c r="B32" s="4" t="s">
        <v>16</v>
      </c>
      <c r="C32" s="4">
        <v>6241</v>
      </c>
      <c r="D32" s="4" t="s">
        <v>101</v>
      </c>
      <c r="E32" s="4" t="s">
        <v>102</v>
      </c>
      <c r="F32" s="5" t="s">
        <v>19</v>
      </c>
      <c r="G32" s="5" t="s">
        <v>68</v>
      </c>
      <c r="H32" s="5" t="s">
        <v>72</v>
      </c>
      <c r="I32" s="4" t="s">
        <v>22</v>
      </c>
      <c r="J32" s="4">
        <v>5001</v>
      </c>
      <c r="K32" s="4" t="s">
        <v>23</v>
      </c>
      <c r="L32" s="6">
        <v>1318473.0600000022</v>
      </c>
      <c r="M32" s="6">
        <v>32961.826500000054</v>
      </c>
      <c r="N32" s="6">
        <v>1351434.8865000021</v>
      </c>
      <c r="O32" s="6">
        <v>1188352.0700000022</v>
      </c>
      <c r="P32" s="6">
        <v>1083936.4899999981</v>
      </c>
    </row>
    <row r="33" spans="1:16" ht="36.6" x14ac:dyDescent="0.3">
      <c r="A33" s="3">
        <v>2018</v>
      </c>
      <c r="B33" s="4" t="s">
        <v>16</v>
      </c>
      <c r="C33" s="4">
        <v>6242</v>
      </c>
      <c r="D33" s="4" t="s">
        <v>103</v>
      </c>
      <c r="E33" s="4" t="s">
        <v>104</v>
      </c>
      <c r="F33" s="5" t="s">
        <v>29</v>
      </c>
      <c r="G33" s="5" t="s">
        <v>105</v>
      </c>
      <c r="H33" s="5" t="s">
        <v>106</v>
      </c>
      <c r="I33" s="4" t="s">
        <v>22</v>
      </c>
      <c r="J33" s="4">
        <v>5001</v>
      </c>
      <c r="K33" s="4" t="s">
        <v>23</v>
      </c>
      <c r="L33" s="6">
        <v>305017.25999999989</v>
      </c>
      <c r="M33" s="6">
        <v>7625.4314999999979</v>
      </c>
      <c r="N33" s="6">
        <v>312642.6914999999</v>
      </c>
      <c r="O33" s="6">
        <v>245115.79000000033</v>
      </c>
      <c r="P33" s="6">
        <v>274353.30000000016</v>
      </c>
    </row>
    <row r="34" spans="1:16" ht="24.6" x14ac:dyDescent="0.3">
      <c r="A34" s="3">
        <v>2016</v>
      </c>
      <c r="B34" s="4" t="s">
        <v>16</v>
      </c>
      <c r="C34" s="4">
        <v>6243</v>
      </c>
      <c r="D34" s="43" t="s">
        <v>1617</v>
      </c>
      <c r="E34" s="4" t="s">
        <v>1618</v>
      </c>
      <c r="F34" s="5" t="s">
        <v>19</v>
      </c>
      <c r="G34" s="5" t="s">
        <v>68</v>
      </c>
      <c r="H34" s="5" t="s">
        <v>75</v>
      </c>
      <c r="I34" s="4" t="s">
        <v>22</v>
      </c>
      <c r="J34" s="4">
        <v>5001</v>
      </c>
      <c r="K34" s="43" t="s">
        <v>23</v>
      </c>
      <c r="L34" s="6">
        <v>0</v>
      </c>
      <c r="M34" s="44"/>
      <c r="N34" s="6">
        <v>0</v>
      </c>
      <c r="O34" s="6">
        <v>111814.8</v>
      </c>
      <c r="P34" s="6">
        <v>184404.40000000023</v>
      </c>
    </row>
    <row r="35" spans="1:16" ht="36.6" x14ac:dyDescent="0.3">
      <c r="A35" s="3">
        <v>2018</v>
      </c>
      <c r="B35" s="4" t="s">
        <v>16</v>
      </c>
      <c r="C35" s="4">
        <v>6245</v>
      </c>
      <c r="D35" s="4" t="s">
        <v>107</v>
      </c>
      <c r="E35" s="4" t="s">
        <v>108</v>
      </c>
      <c r="F35" s="5" t="s">
        <v>29</v>
      </c>
      <c r="G35" s="5" t="s">
        <v>105</v>
      </c>
      <c r="H35" s="5" t="s">
        <v>106</v>
      </c>
      <c r="I35" s="4" t="s">
        <v>22</v>
      </c>
      <c r="J35" s="4">
        <v>5001</v>
      </c>
      <c r="K35" s="4" t="s">
        <v>23</v>
      </c>
      <c r="L35" s="6">
        <v>320064.09999999986</v>
      </c>
      <c r="M35" s="6">
        <v>8001.6024999999972</v>
      </c>
      <c r="N35" s="6">
        <v>328065.70249999984</v>
      </c>
      <c r="O35" s="6">
        <v>350499.61999999988</v>
      </c>
      <c r="P35" s="6">
        <v>325947.64999999991</v>
      </c>
    </row>
    <row r="36" spans="1:16" ht="72.599999999999994" x14ac:dyDescent="0.3">
      <c r="A36" s="3">
        <v>2018</v>
      </c>
      <c r="B36" s="4" t="s">
        <v>16</v>
      </c>
      <c r="C36" s="4">
        <v>6246</v>
      </c>
      <c r="D36" s="4" t="s">
        <v>109</v>
      </c>
      <c r="E36" s="4" t="s">
        <v>110</v>
      </c>
      <c r="F36" s="5" t="s">
        <v>19</v>
      </c>
      <c r="G36" s="5" t="s">
        <v>68</v>
      </c>
      <c r="H36" s="5" t="s">
        <v>86</v>
      </c>
      <c r="I36" s="4" t="s">
        <v>22</v>
      </c>
      <c r="J36" s="4">
        <v>5001</v>
      </c>
      <c r="K36" s="4" t="s">
        <v>23</v>
      </c>
      <c r="L36" s="6">
        <v>13276.069999999998</v>
      </c>
      <c r="M36" s="6">
        <v>331.90174999999999</v>
      </c>
      <c r="N36" s="6">
        <v>13607.971749999997</v>
      </c>
      <c r="O36" s="6">
        <v>1505.9999999999998</v>
      </c>
      <c r="P36" s="6">
        <v>11504.52</v>
      </c>
    </row>
    <row r="37" spans="1:16" ht="36.6" x14ac:dyDescent="0.3">
      <c r="A37" s="3">
        <v>2018</v>
      </c>
      <c r="B37" s="4" t="s">
        <v>16</v>
      </c>
      <c r="C37" s="4">
        <v>6248</v>
      </c>
      <c r="D37" s="4" t="s">
        <v>111</v>
      </c>
      <c r="E37" s="4" t="s">
        <v>112</v>
      </c>
      <c r="F37" s="5" t="s">
        <v>29</v>
      </c>
      <c r="G37" s="5" t="s">
        <v>30</v>
      </c>
      <c r="H37" s="5" t="s">
        <v>113</v>
      </c>
      <c r="I37" s="4" t="s">
        <v>22</v>
      </c>
      <c r="J37" s="4">
        <v>5001</v>
      </c>
      <c r="K37" s="4" t="s">
        <v>23</v>
      </c>
      <c r="L37" s="6">
        <v>120709.9</v>
      </c>
      <c r="M37" s="6">
        <v>3017.7474999999999</v>
      </c>
      <c r="N37" s="6">
        <v>123727.64749999999</v>
      </c>
      <c r="O37" s="6">
        <v>107931.36000000004</v>
      </c>
      <c r="P37" s="6">
        <v>123605.82000000005</v>
      </c>
    </row>
    <row r="38" spans="1:16" ht="36.6" x14ac:dyDescent="0.3">
      <c r="A38" s="3">
        <v>2018</v>
      </c>
      <c r="B38" s="4" t="s">
        <v>16</v>
      </c>
      <c r="C38" s="4">
        <v>6411</v>
      </c>
      <c r="D38" s="4" t="s">
        <v>114</v>
      </c>
      <c r="E38" s="4" t="s">
        <v>115</v>
      </c>
      <c r="F38" s="5" t="s">
        <v>116</v>
      </c>
      <c r="G38" s="5" t="s">
        <v>116</v>
      </c>
      <c r="H38" s="5" t="s">
        <v>117</v>
      </c>
      <c r="I38" s="4" t="s">
        <v>22</v>
      </c>
      <c r="J38" s="4">
        <v>5001</v>
      </c>
      <c r="K38" s="4" t="s">
        <v>23</v>
      </c>
      <c r="L38" s="6">
        <v>650065.39999999898</v>
      </c>
      <c r="M38" s="6">
        <v>16251.634999999975</v>
      </c>
      <c r="N38" s="6">
        <v>666317.03499999898</v>
      </c>
      <c r="O38" s="6">
        <v>616486.33000000066</v>
      </c>
      <c r="P38" s="6">
        <v>596774.1399999999</v>
      </c>
    </row>
    <row r="39" spans="1:16" ht="48.6" x14ac:dyDescent="0.3">
      <c r="A39" s="3">
        <v>2018</v>
      </c>
      <c r="B39" s="4" t="s">
        <v>16</v>
      </c>
      <c r="C39" s="4">
        <v>6412</v>
      </c>
      <c r="D39" s="4" t="s">
        <v>118</v>
      </c>
      <c r="E39" s="4" t="s">
        <v>119</v>
      </c>
      <c r="F39" s="5" t="s">
        <v>116</v>
      </c>
      <c r="G39" s="5" t="s">
        <v>116</v>
      </c>
      <c r="H39" s="5" t="s">
        <v>120</v>
      </c>
      <c r="I39" s="4" t="s">
        <v>22</v>
      </c>
      <c r="J39" s="4">
        <v>5001</v>
      </c>
      <c r="K39" s="4" t="s">
        <v>23</v>
      </c>
      <c r="L39" s="6">
        <v>680235.29000000062</v>
      </c>
      <c r="M39" s="6">
        <v>17005.882250000017</v>
      </c>
      <c r="N39" s="6">
        <v>697241.17225000064</v>
      </c>
      <c r="O39" s="6">
        <v>702182.90999999957</v>
      </c>
      <c r="P39" s="6">
        <v>665399.6300000007</v>
      </c>
    </row>
    <row r="40" spans="1:16" ht="48.6" x14ac:dyDescent="0.3">
      <c r="A40" s="3">
        <v>2018</v>
      </c>
      <c r="B40" s="4" t="s">
        <v>16</v>
      </c>
      <c r="C40" s="4">
        <v>6414</v>
      </c>
      <c r="D40" s="4" t="s">
        <v>121</v>
      </c>
      <c r="E40" s="4" t="s">
        <v>122</v>
      </c>
      <c r="F40" s="5" t="s">
        <v>116</v>
      </c>
      <c r="G40" s="5" t="s">
        <v>116</v>
      </c>
      <c r="H40" s="5" t="s">
        <v>123</v>
      </c>
      <c r="I40" s="4" t="s">
        <v>22</v>
      </c>
      <c r="J40" s="4">
        <v>5001</v>
      </c>
      <c r="K40" s="4" t="s">
        <v>23</v>
      </c>
      <c r="L40" s="6">
        <v>468716.27999999991</v>
      </c>
      <c r="M40" s="6">
        <v>11717.906999999999</v>
      </c>
      <c r="N40" s="6">
        <v>480434.18699999992</v>
      </c>
      <c r="O40" s="6">
        <v>497678.49999999971</v>
      </c>
      <c r="P40" s="6">
        <v>456674.51999999979</v>
      </c>
    </row>
    <row r="41" spans="1:16" ht="48.6" x14ac:dyDescent="0.3">
      <c r="A41" s="3">
        <v>2018</v>
      </c>
      <c r="B41" s="4" t="s">
        <v>16</v>
      </c>
      <c r="C41" s="4">
        <v>6416</v>
      </c>
      <c r="D41" s="4" t="s">
        <v>124</v>
      </c>
      <c r="E41" s="4" t="s">
        <v>125</v>
      </c>
      <c r="F41" s="5" t="s">
        <v>19</v>
      </c>
      <c r="G41" s="5" t="s">
        <v>68</v>
      </c>
      <c r="H41" s="5" t="s">
        <v>75</v>
      </c>
      <c r="I41" s="4" t="s">
        <v>22</v>
      </c>
      <c r="J41" s="4">
        <v>5001</v>
      </c>
      <c r="K41" s="4" t="s">
        <v>23</v>
      </c>
      <c r="L41" s="6">
        <v>875866.4800000008</v>
      </c>
      <c r="M41" s="6">
        <v>21896.662000000022</v>
      </c>
      <c r="N41" s="6">
        <v>897763.14200000081</v>
      </c>
      <c r="O41" s="6">
        <v>691081.90000000142</v>
      </c>
      <c r="P41" s="6">
        <v>787423.46999999986</v>
      </c>
    </row>
    <row r="42" spans="1:16" ht="36.6" x14ac:dyDescent="0.3">
      <c r="A42" s="3">
        <v>2018</v>
      </c>
      <c r="B42" s="4" t="s">
        <v>16</v>
      </c>
      <c r="C42" s="4">
        <v>6417</v>
      </c>
      <c r="D42" s="4" t="s">
        <v>126</v>
      </c>
      <c r="E42" s="4" t="s">
        <v>127</v>
      </c>
      <c r="F42" s="5" t="s">
        <v>29</v>
      </c>
      <c r="G42" s="5" t="s">
        <v>30</v>
      </c>
      <c r="H42" s="5" t="s">
        <v>128</v>
      </c>
      <c r="I42" s="4" t="s">
        <v>22</v>
      </c>
      <c r="J42" s="4">
        <v>5001</v>
      </c>
      <c r="K42" s="4" t="s">
        <v>23</v>
      </c>
      <c r="L42" s="6">
        <v>495415.05000000086</v>
      </c>
      <c r="M42" s="6">
        <v>12385.376250000023</v>
      </c>
      <c r="N42" s="6">
        <v>507800.42625000089</v>
      </c>
      <c r="O42" s="6">
        <v>479563.48999999982</v>
      </c>
      <c r="P42" s="6">
        <v>455705.85999999964</v>
      </c>
    </row>
    <row r="43" spans="1:16" ht="36.6" x14ac:dyDescent="0.3">
      <c r="A43" s="3">
        <v>2018</v>
      </c>
      <c r="B43" s="4" t="s">
        <v>16</v>
      </c>
      <c r="C43" s="4">
        <v>6420</v>
      </c>
      <c r="D43" s="4" t="s">
        <v>129</v>
      </c>
      <c r="E43" s="4" t="s">
        <v>130</v>
      </c>
      <c r="F43" s="5" t="s">
        <v>80</v>
      </c>
      <c r="G43" s="5" t="s">
        <v>80</v>
      </c>
      <c r="H43" s="5" t="s">
        <v>131</v>
      </c>
      <c r="I43" s="4" t="s">
        <v>22</v>
      </c>
      <c r="J43" s="4">
        <v>5001</v>
      </c>
      <c r="K43" s="4" t="s">
        <v>23</v>
      </c>
      <c r="L43" s="6">
        <v>1108922.5299999963</v>
      </c>
      <c r="M43" s="6">
        <v>27723.063249999908</v>
      </c>
      <c r="N43" s="6">
        <v>1136645.5932499962</v>
      </c>
      <c r="O43" s="6">
        <v>721235.42999999935</v>
      </c>
      <c r="P43" s="6">
        <v>710541.29999999923</v>
      </c>
    </row>
    <row r="44" spans="1:16" ht="24.6" x14ac:dyDescent="0.3">
      <c r="A44" s="3">
        <v>2016</v>
      </c>
      <c r="B44" s="4" t="s">
        <v>16</v>
      </c>
      <c r="C44" s="4">
        <v>6422</v>
      </c>
      <c r="D44" s="43" t="s">
        <v>1619</v>
      </c>
      <c r="E44" s="4" t="s">
        <v>1620</v>
      </c>
      <c r="F44" s="5" t="s">
        <v>80</v>
      </c>
      <c r="G44" s="5" t="s">
        <v>80</v>
      </c>
      <c r="H44" s="5" t="s">
        <v>131</v>
      </c>
      <c r="I44" s="4" t="s">
        <v>22</v>
      </c>
      <c r="J44" s="4">
        <v>5001</v>
      </c>
      <c r="K44" s="43" t="s">
        <v>23</v>
      </c>
      <c r="L44" s="6">
        <v>0</v>
      </c>
      <c r="M44" s="44"/>
      <c r="N44" s="6">
        <v>0</v>
      </c>
      <c r="O44" s="6">
        <v>413409.31999999908</v>
      </c>
      <c r="P44" s="6">
        <v>486269.24999999977</v>
      </c>
    </row>
    <row r="45" spans="1:16" ht="60.6" x14ac:dyDescent="0.3">
      <c r="A45" s="3">
        <v>2018</v>
      </c>
      <c r="B45" s="4" t="s">
        <v>16</v>
      </c>
      <c r="C45" s="4">
        <v>6431</v>
      </c>
      <c r="D45" s="4" t="s">
        <v>132</v>
      </c>
      <c r="E45" s="4" t="s">
        <v>133</v>
      </c>
      <c r="F45" s="5" t="s">
        <v>80</v>
      </c>
      <c r="G45" s="5" t="s">
        <v>80</v>
      </c>
      <c r="H45" s="5" t="s">
        <v>81</v>
      </c>
      <c r="I45" s="4" t="s">
        <v>22</v>
      </c>
      <c r="J45" s="4">
        <v>5001</v>
      </c>
      <c r="K45" s="4" t="s">
        <v>23</v>
      </c>
      <c r="L45" s="6">
        <v>396647.22000000055</v>
      </c>
      <c r="M45" s="6">
        <v>9916.1805000000149</v>
      </c>
      <c r="N45" s="6">
        <v>406563.40050000057</v>
      </c>
      <c r="O45" s="6">
        <v>243252.83000000016</v>
      </c>
      <c r="P45" s="6">
        <v>228357.17</v>
      </c>
    </row>
    <row r="46" spans="1:16" ht="36.6" x14ac:dyDescent="0.3">
      <c r="A46" s="3">
        <v>2018</v>
      </c>
      <c r="B46" s="4" t="s">
        <v>16</v>
      </c>
      <c r="C46" s="4">
        <v>6440</v>
      </c>
      <c r="D46" s="4" t="s">
        <v>134</v>
      </c>
      <c r="E46" s="4" t="s">
        <v>135</v>
      </c>
      <c r="F46" s="5" t="s">
        <v>80</v>
      </c>
      <c r="G46" s="5" t="s">
        <v>80</v>
      </c>
      <c r="H46" s="5" t="s">
        <v>136</v>
      </c>
      <c r="I46" s="4" t="s">
        <v>22</v>
      </c>
      <c r="J46" s="4">
        <v>5001</v>
      </c>
      <c r="K46" s="4" t="s">
        <v>23</v>
      </c>
      <c r="L46" s="6">
        <v>392919.86000000051</v>
      </c>
      <c r="M46" s="6">
        <v>9822.9965000000138</v>
      </c>
      <c r="N46" s="6">
        <v>402742.85650000052</v>
      </c>
      <c r="O46" s="6">
        <v>400898.52999999956</v>
      </c>
      <c r="P46" s="6">
        <v>376267.53999999911</v>
      </c>
    </row>
    <row r="47" spans="1:16" ht="48.6" x14ac:dyDescent="0.3">
      <c r="A47" s="3">
        <v>2018</v>
      </c>
      <c r="B47" s="4" t="s">
        <v>16</v>
      </c>
      <c r="C47" s="4">
        <v>6606</v>
      </c>
      <c r="D47" s="4" t="s">
        <v>137</v>
      </c>
      <c r="E47" s="4" t="s">
        <v>138</v>
      </c>
      <c r="F47" s="5" t="s">
        <v>89</v>
      </c>
      <c r="G47" s="5" t="s">
        <v>89</v>
      </c>
      <c r="H47" s="5" t="s">
        <v>139</v>
      </c>
      <c r="I47" s="4" t="s">
        <v>22</v>
      </c>
      <c r="J47" s="4">
        <v>5001</v>
      </c>
      <c r="K47" s="4" t="s">
        <v>23</v>
      </c>
      <c r="L47" s="6">
        <v>561506.43999999901</v>
      </c>
      <c r="M47" s="6">
        <v>14037.660999999976</v>
      </c>
      <c r="N47" s="6">
        <v>575544.10099999898</v>
      </c>
      <c r="O47" s="6">
        <v>519908.06999999937</v>
      </c>
      <c r="P47" s="6">
        <v>494038.29000000085</v>
      </c>
    </row>
    <row r="48" spans="1:16" ht="48.6" x14ac:dyDescent="0.3">
      <c r="A48" s="3">
        <v>2018</v>
      </c>
      <c r="B48" s="4" t="s">
        <v>16</v>
      </c>
      <c r="C48" s="4">
        <v>6607</v>
      </c>
      <c r="D48" s="4" t="s">
        <v>140</v>
      </c>
      <c r="E48" s="4" t="s">
        <v>141</v>
      </c>
      <c r="F48" s="5" t="s">
        <v>89</v>
      </c>
      <c r="G48" s="5" t="s">
        <v>89</v>
      </c>
      <c r="H48" s="5" t="s">
        <v>139</v>
      </c>
      <c r="I48" s="4" t="s">
        <v>22</v>
      </c>
      <c r="J48" s="4">
        <v>5001</v>
      </c>
      <c r="K48" s="4" t="s">
        <v>23</v>
      </c>
      <c r="L48" s="6">
        <v>636461.45999999926</v>
      </c>
      <c r="M48" s="6">
        <v>15911.536499999982</v>
      </c>
      <c r="N48" s="6">
        <v>652372.99649999919</v>
      </c>
      <c r="O48" s="6">
        <v>592803.4600000002</v>
      </c>
      <c r="P48" s="6">
        <v>506149.9100000012</v>
      </c>
    </row>
    <row r="49" spans="1:16" ht="48.6" x14ac:dyDescent="0.3">
      <c r="A49" s="3">
        <v>2018</v>
      </c>
      <c r="B49" s="4" t="s">
        <v>16</v>
      </c>
      <c r="C49" s="4">
        <v>6608</v>
      </c>
      <c r="D49" s="4" t="s">
        <v>142</v>
      </c>
      <c r="E49" s="4" t="s">
        <v>143</v>
      </c>
      <c r="F49" s="5" t="s">
        <v>89</v>
      </c>
      <c r="G49" s="5" t="s">
        <v>89</v>
      </c>
      <c r="H49" s="5" t="s">
        <v>144</v>
      </c>
      <c r="I49" s="4" t="s">
        <v>22</v>
      </c>
      <c r="J49" s="4">
        <v>5001</v>
      </c>
      <c r="K49" s="4" t="s">
        <v>23</v>
      </c>
      <c r="L49" s="6">
        <v>314859.51000000007</v>
      </c>
      <c r="M49" s="6">
        <v>7871.4877500000021</v>
      </c>
      <c r="N49" s="6">
        <v>322730.9977500001</v>
      </c>
      <c r="O49" s="6">
        <v>324416.93000000023</v>
      </c>
      <c r="P49" s="6">
        <v>338889.30999999994</v>
      </c>
    </row>
    <row r="50" spans="1:16" ht="36.6" x14ac:dyDescent="0.3">
      <c r="A50" s="3">
        <v>2018</v>
      </c>
      <c r="B50" s="4" t="s">
        <v>16</v>
      </c>
      <c r="C50" s="4">
        <v>6609</v>
      </c>
      <c r="D50" s="4" t="s">
        <v>145</v>
      </c>
      <c r="E50" s="4" t="s">
        <v>146</v>
      </c>
      <c r="F50" s="5" t="s">
        <v>29</v>
      </c>
      <c r="G50" s="5" t="s">
        <v>30</v>
      </c>
      <c r="H50" s="5" t="s">
        <v>147</v>
      </c>
      <c r="I50" s="4" t="s">
        <v>22</v>
      </c>
      <c r="J50" s="4">
        <v>5001</v>
      </c>
      <c r="K50" s="4" t="s">
        <v>23</v>
      </c>
      <c r="L50" s="6">
        <v>113461.4</v>
      </c>
      <c r="M50" s="6">
        <v>2836.5349999999999</v>
      </c>
      <c r="N50" s="6">
        <v>116297.935</v>
      </c>
      <c r="O50" s="6">
        <v>213871.28000000003</v>
      </c>
      <c r="P50" s="6">
        <v>196380.49000000017</v>
      </c>
    </row>
    <row r="51" spans="1:16" ht="36.6" x14ac:dyDescent="0.3">
      <c r="A51" s="3">
        <v>2018</v>
      </c>
      <c r="B51" s="4" t="s">
        <v>16</v>
      </c>
      <c r="C51" s="4">
        <v>6610</v>
      </c>
      <c r="D51" s="4" t="s">
        <v>148</v>
      </c>
      <c r="E51" s="4" t="s">
        <v>149</v>
      </c>
      <c r="F51" s="5" t="s">
        <v>29</v>
      </c>
      <c r="G51" s="5" t="s">
        <v>30</v>
      </c>
      <c r="H51" s="5" t="s">
        <v>150</v>
      </c>
      <c r="I51" s="4" t="s">
        <v>22</v>
      </c>
      <c r="J51" s="4">
        <v>5001</v>
      </c>
      <c r="K51" s="4" t="s">
        <v>23</v>
      </c>
      <c r="L51" s="6">
        <v>226230.94000000015</v>
      </c>
      <c r="M51" s="6">
        <v>5655.7735000000039</v>
      </c>
      <c r="N51" s="6">
        <v>231886.71350000016</v>
      </c>
      <c r="O51" s="6">
        <v>199553.44000000015</v>
      </c>
      <c r="P51" s="6">
        <v>245425.93999999977</v>
      </c>
    </row>
    <row r="52" spans="1:16" ht="36.6" x14ac:dyDescent="0.3">
      <c r="A52" s="3">
        <v>2018</v>
      </c>
      <c r="B52" s="4" t="s">
        <v>16</v>
      </c>
      <c r="C52" s="4">
        <v>6611</v>
      </c>
      <c r="D52" s="4" t="s">
        <v>151</v>
      </c>
      <c r="E52" s="4" t="s">
        <v>152</v>
      </c>
      <c r="F52" s="5" t="s">
        <v>89</v>
      </c>
      <c r="G52" s="5" t="s">
        <v>89</v>
      </c>
      <c r="H52" s="5" t="s">
        <v>153</v>
      </c>
      <c r="I52" s="4" t="s">
        <v>22</v>
      </c>
      <c r="J52" s="4">
        <v>5001</v>
      </c>
      <c r="K52" s="4" t="s">
        <v>23</v>
      </c>
      <c r="L52" s="6">
        <v>258206.20999999996</v>
      </c>
      <c r="M52" s="6">
        <v>6455.1552499999998</v>
      </c>
      <c r="N52" s="6">
        <v>264661.36524999997</v>
      </c>
      <c r="O52" s="6">
        <v>214322.38000000024</v>
      </c>
      <c r="P52" s="6">
        <v>240001.67000000016</v>
      </c>
    </row>
    <row r="53" spans="1:16" ht="36.6" x14ac:dyDescent="0.3">
      <c r="A53" s="3">
        <v>2018</v>
      </c>
      <c r="B53" s="4" t="s">
        <v>16</v>
      </c>
      <c r="C53" s="4">
        <v>6613</v>
      </c>
      <c r="D53" s="4" t="s">
        <v>154</v>
      </c>
      <c r="E53" s="4" t="s">
        <v>155</v>
      </c>
      <c r="F53" s="5" t="s">
        <v>29</v>
      </c>
      <c r="G53" s="5" t="s">
        <v>105</v>
      </c>
      <c r="H53" s="5" t="s">
        <v>156</v>
      </c>
      <c r="I53" s="4" t="s">
        <v>22</v>
      </c>
      <c r="J53" s="4">
        <v>5001</v>
      </c>
      <c r="K53" s="4" t="s">
        <v>23</v>
      </c>
      <c r="L53" s="6">
        <v>211217.89999999973</v>
      </c>
      <c r="M53" s="6">
        <v>5280.4474999999939</v>
      </c>
      <c r="N53" s="6">
        <v>216498.34749999971</v>
      </c>
      <c r="O53" s="6">
        <v>211530.20999999976</v>
      </c>
      <c r="P53" s="6">
        <v>129314.88000000006</v>
      </c>
    </row>
    <row r="54" spans="1:16" ht="36.6" x14ac:dyDescent="0.3">
      <c r="A54" s="3">
        <v>2018</v>
      </c>
      <c r="B54" s="4" t="s">
        <v>16</v>
      </c>
      <c r="C54" s="4">
        <v>6615</v>
      </c>
      <c r="D54" s="4" t="s">
        <v>157</v>
      </c>
      <c r="E54" s="4" t="s">
        <v>158</v>
      </c>
      <c r="F54" s="5" t="s">
        <v>29</v>
      </c>
      <c r="G54" s="5" t="s">
        <v>105</v>
      </c>
      <c r="H54" s="5" t="s">
        <v>159</v>
      </c>
      <c r="I54" s="4" t="s">
        <v>22</v>
      </c>
      <c r="J54" s="4">
        <v>5001</v>
      </c>
      <c r="K54" s="4" t="s">
        <v>23</v>
      </c>
      <c r="L54" s="6">
        <v>177284.51999999993</v>
      </c>
      <c r="M54" s="6">
        <v>4432.1129999999985</v>
      </c>
      <c r="N54" s="6">
        <v>181716.63299999994</v>
      </c>
      <c r="O54" s="6">
        <v>161657.61999999997</v>
      </c>
      <c r="P54" s="6">
        <v>194039.2100000002</v>
      </c>
    </row>
    <row r="55" spans="1:16" ht="36.6" x14ac:dyDescent="0.3">
      <c r="A55" s="3">
        <v>2018</v>
      </c>
      <c r="B55" s="4" t="s">
        <v>16</v>
      </c>
      <c r="C55" s="4">
        <v>6619</v>
      </c>
      <c r="D55" s="4" t="s">
        <v>160</v>
      </c>
      <c r="E55" s="4" t="s">
        <v>161</v>
      </c>
      <c r="F55" s="5" t="s">
        <v>29</v>
      </c>
      <c r="G55" s="5" t="s">
        <v>30</v>
      </c>
      <c r="H55" s="5" t="s">
        <v>162</v>
      </c>
      <c r="I55" s="4" t="s">
        <v>22</v>
      </c>
      <c r="J55" s="4">
        <v>5001</v>
      </c>
      <c r="K55" s="4" t="s">
        <v>23</v>
      </c>
      <c r="L55" s="6">
        <v>169149.86000000004</v>
      </c>
      <c r="M55" s="6">
        <v>4228.7465000000011</v>
      </c>
      <c r="N55" s="6">
        <v>173378.60650000005</v>
      </c>
      <c r="O55" s="6">
        <v>0</v>
      </c>
      <c r="P55" s="6">
        <v>0</v>
      </c>
    </row>
    <row r="56" spans="1:16" ht="48.6" x14ac:dyDescent="0.3">
      <c r="A56" s="3">
        <v>2018</v>
      </c>
      <c r="B56" s="4" t="s">
        <v>16</v>
      </c>
      <c r="C56" s="4">
        <v>6620</v>
      </c>
      <c r="D56" s="4" t="s">
        <v>163</v>
      </c>
      <c r="E56" s="4" t="s">
        <v>164</v>
      </c>
      <c r="F56" s="5" t="s">
        <v>29</v>
      </c>
      <c r="G56" s="5" t="s">
        <v>30</v>
      </c>
      <c r="H56" s="5" t="s">
        <v>150</v>
      </c>
      <c r="I56" s="4" t="s">
        <v>22</v>
      </c>
      <c r="J56" s="4">
        <v>5001</v>
      </c>
      <c r="K56" s="4" t="s">
        <v>23</v>
      </c>
      <c r="L56" s="6">
        <v>55932.18</v>
      </c>
      <c r="M56" s="6">
        <v>1398.3045000000002</v>
      </c>
      <c r="N56" s="6">
        <v>57330.484499999999</v>
      </c>
      <c r="O56" s="6">
        <v>23540.12</v>
      </c>
      <c r="P56" s="6">
        <v>0</v>
      </c>
    </row>
    <row r="57" spans="1:16" ht="48.6" x14ac:dyDescent="0.3">
      <c r="A57" s="3">
        <v>2018</v>
      </c>
      <c r="B57" s="4" t="s">
        <v>16</v>
      </c>
      <c r="C57" s="4">
        <v>6621</v>
      </c>
      <c r="D57" s="4" t="s">
        <v>165</v>
      </c>
      <c r="E57" s="4" t="s">
        <v>166</v>
      </c>
      <c r="F57" s="5" t="s">
        <v>29</v>
      </c>
      <c r="G57" s="5" t="s">
        <v>30</v>
      </c>
      <c r="H57" s="5" t="s">
        <v>167</v>
      </c>
      <c r="I57" s="4" t="s">
        <v>22</v>
      </c>
      <c r="J57" s="4">
        <v>5001</v>
      </c>
      <c r="K57" s="4" t="s">
        <v>23</v>
      </c>
      <c r="L57" s="6">
        <v>47362.37999999999</v>
      </c>
      <c r="M57" s="6">
        <v>1184.0594999999998</v>
      </c>
      <c r="N57" s="6">
        <v>48546.439499999993</v>
      </c>
      <c r="O57" s="6">
        <v>24032.84999999998</v>
      </c>
      <c r="P57" s="6">
        <v>19369.239999999991</v>
      </c>
    </row>
    <row r="58" spans="1:16" ht="48.6" x14ac:dyDescent="0.3">
      <c r="A58" s="3">
        <v>2018</v>
      </c>
      <c r="B58" s="4" t="s">
        <v>16</v>
      </c>
      <c r="C58" s="4">
        <v>6622</v>
      </c>
      <c r="D58" s="4" t="s">
        <v>168</v>
      </c>
      <c r="E58" s="4" t="s">
        <v>169</v>
      </c>
      <c r="F58" s="5" t="s">
        <v>29</v>
      </c>
      <c r="G58" s="5" t="s">
        <v>30</v>
      </c>
      <c r="H58" s="5" t="s">
        <v>167</v>
      </c>
      <c r="I58" s="4" t="s">
        <v>22</v>
      </c>
      <c r="J58" s="4">
        <v>5001</v>
      </c>
      <c r="K58" s="4" t="s">
        <v>23</v>
      </c>
      <c r="L58" s="6">
        <v>268057.82000000018</v>
      </c>
      <c r="M58" s="6">
        <v>6701.4455000000053</v>
      </c>
      <c r="N58" s="6">
        <v>274759.26550000021</v>
      </c>
      <c r="O58" s="6">
        <v>239526.19000000003</v>
      </c>
      <c r="P58" s="6">
        <v>253123.13000000006</v>
      </c>
    </row>
    <row r="59" spans="1:16" ht="72.599999999999994" x14ac:dyDescent="0.3">
      <c r="A59" s="3">
        <v>2018</v>
      </c>
      <c r="B59" s="4" t="s">
        <v>16</v>
      </c>
      <c r="C59" s="4">
        <v>6623</v>
      </c>
      <c r="D59" s="4" t="s">
        <v>170</v>
      </c>
      <c r="E59" s="4" t="s">
        <v>171</v>
      </c>
      <c r="F59" s="5" t="s">
        <v>29</v>
      </c>
      <c r="G59" s="5" t="s">
        <v>30</v>
      </c>
      <c r="H59" s="5" t="s">
        <v>167</v>
      </c>
      <c r="I59" s="4" t="s">
        <v>22</v>
      </c>
      <c r="J59" s="4">
        <v>5001</v>
      </c>
      <c r="K59" s="4" t="s">
        <v>23</v>
      </c>
      <c r="L59" s="6">
        <v>162131.54</v>
      </c>
      <c r="M59" s="6">
        <v>4053.2885000000006</v>
      </c>
      <c r="N59" s="6">
        <v>166184.8285</v>
      </c>
      <c r="O59" s="6">
        <v>137793.95999999993</v>
      </c>
      <c r="P59" s="6">
        <v>145963.91999999993</v>
      </c>
    </row>
    <row r="60" spans="1:16" ht="36.6" x14ac:dyDescent="0.3">
      <c r="A60" s="3">
        <v>2018</v>
      </c>
      <c r="B60" s="4" t="s">
        <v>16</v>
      </c>
      <c r="C60" s="4">
        <v>6640</v>
      </c>
      <c r="D60" s="4" t="s">
        <v>172</v>
      </c>
      <c r="E60" s="4" t="s">
        <v>173</v>
      </c>
      <c r="F60" s="5" t="s">
        <v>29</v>
      </c>
      <c r="G60" s="5" t="s">
        <v>30</v>
      </c>
      <c r="H60" s="5" t="s">
        <v>174</v>
      </c>
      <c r="I60" s="4" t="s">
        <v>22</v>
      </c>
      <c r="J60" s="4">
        <v>5001</v>
      </c>
      <c r="K60" s="4" t="s">
        <v>23</v>
      </c>
      <c r="L60" s="6">
        <v>317299.28999999986</v>
      </c>
      <c r="M60" s="6">
        <v>7932.4822499999973</v>
      </c>
      <c r="N60" s="6">
        <v>325231.77224999986</v>
      </c>
      <c r="O60" s="6">
        <v>357430.41000000021</v>
      </c>
      <c r="P60" s="6">
        <v>376837.62000000058</v>
      </c>
    </row>
    <row r="61" spans="1:16" ht="36.6" x14ac:dyDescent="0.3">
      <c r="A61" s="3">
        <v>2018</v>
      </c>
      <c r="B61" s="4" t="s">
        <v>16</v>
      </c>
      <c r="C61" s="4">
        <v>6641</v>
      </c>
      <c r="D61" s="4" t="s">
        <v>175</v>
      </c>
      <c r="E61" s="4" t="s">
        <v>176</v>
      </c>
      <c r="F61" s="5" t="s">
        <v>29</v>
      </c>
      <c r="G61" s="5" t="s">
        <v>30</v>
      </c>
      <c r="H61" s="5" t="s">
        <v>174</v>
      </c>
      <c r="I61" s="4" t="s">
        <v>22</v>
      </c>
      <c r="J61" s="4">
        <v>5001</v>
      </c>
      <c r="K61" s="4" t="s">
        <v>23</v>
      </c>
      <c r="L61" s="6">
        <v>104996.45999999993</v>
      </c>
      <c r="M61" s="6">
        <v>2624.9114999999983</v>
      </c>
      <c r="N61" s="6">
        <v>107621.37149999994</v>
      </c>
      <c r="O61" s="6">
        <v>0</v>
      </c>
      <c r="P61" s="6">
        <v>0</v>
      </c>
    </row>
    <row r="62" spans="1:16" ht="36.6" x14ac:dyDescent="0.3">
      <c r="A62" s="3">
        <v>2018</v>
      </c>
      <c r="B62" s="4" t="s">
        <v>16</v>
      </c>
      <c r="C62" s="4">
        <v>6711</v>
      </c>
      <c r="D62" s="4" t="s">
        <v>177</v>
      </c>
      <c r="E62" s="4" t="s">
        <v>178</v>
      </c>
      <c r="F62" s="5" t="s">
        <v>29</v>
      </c>
      <c r="G62" s="5" t="s">
        <v>105</v>
      </c>
      <c r="H62" s="5" t="s">
        <v>179</v>
      </c>
      <c r="I62" s="4" t="s">
        <v>22</v>
      </c>
      <c r="J62" s="4">
        <v>5001</v>
      </c>
      <c r="K62" s="4" t="s">
        <v>23</v>
      </c>
      <c r="L62" s="6">
        <v>285512.36999999988</v>
      </c>
      <c r="M62" s="6">
        <v>7137.8092499999975</v>
      </c>
      <c r="N62" s="6">
        <v>292650.17924999987</v>
      </c>
      <c r="O62" s="6">
        <v>296116.8299999999</v>
      </c>
      <c r="P62" s="6">
        <v>285740.51000000013</v>
      </c>
    </row>
    <row r="63" spans="1:16" ht="36.6" x14ac:dyDescent="0.3">
      <c r="A63" s="3">
        <v>2018</v>
      </c>
      <c r="B63" s="4" t="s">
        <v>16</v>
      </c>
      <c r="C63" s="4">
        <v>6712</v>
      </c>
      <c r="D63" s="4" t="s">
        <v>180</v>
      </c>
      <c r="E63" s="4" t="s">
        <v>181</v>
      </c>
      <c r="F63" s="5" t="s">
        <v>29</v>
      </c>
      <c r="G63" s="5" t="s">
        <v>105</v>
      </c>
      <c r="H63" s="5" t="s">
        <v>179</v>
      </c>
      <c r="I63" s="4" t="s">
        <v>22</v>
      </c>
      <c r="J63" s="4">
        <v>5001</v>
      </c>
      <c r="K63" s="4" t="s">
        <v>23</v>
      </c>
      <c r="L63" s="6">
        <v>197637.42000000004</v>
      </c>
      <c r="M63" s="6">
        <v>4940.9355000000014</v>
      </c>
      <c r="N63" s="6">
        <v>202578.35550000003</v>
      </c>
      <c r="O63" s="6">
        <v>207388.51000000004</v>
      </c>
      <c r="P63" s="6">
        <v>243759.45999999993</v>
      </c>
    </row>
    <row r="64" spans="1:16" ht="36.6" x14ac:dyDescent="0.3">
      <c r="A64" s="3">
        <v>2018</v>
      </c>
      <c r="B64" s="4" t="s">
        <v>16</v>
      </c>
      <c r="C64" s="4">
        <v>6714</v>
      </c>
      <c r="D64" s="4" t="s">
        <v>182</v>
      </c>
      <c r="E64" s="4" t="s">
        <v>183</v>
      </c>
      <c r="F64" s="5" t="s">
        <v>29</v>
      </c>
      <c r="G64" s="5" t="s">
        <v>105</v>
      </c>
      <c r="H64" s="5" t="s">
        <v>156</v>
      </c>
      <c r="I64" s="4" t="s">
        <v>22</v>
      </c>
      <c r="J64" s="4">
        <v>5001</v>
      </c>
      <c r="K64" s="4" t="s">
        <v>23</v>
      </c>
      <c r="L64" s="6">
        <v>129143.96999999996</v>
      </c>
      <c r="M64" s="6">
        <v>3228.5992499999993</v>
      </c>
      <c r="N64" s="6">
        <v>132372.56924999994</v>
      </c>
      <c r="O64" s="6">
        <v>122917.25</v>
      </c>
      <c r="P64" s="6">
        <v>118969.35000000002</v>
      </c>
    </row>
    <row r="65" spans="1:16" ht="36.6" x14ac:dyDescent="0.3">
      <c r="A65" s="3">
        <v>2018</v>
      </c>
      <c r="B65" s="4" t="s">
        <v>16</v>
      </c>
      <c r="C65" s="4">
        <v>6715</v>
      </c>
      <c r="D65" s="4" t="s">
        <v>184</v>
      </c>
      <c r="E65" s="4" t="s">
        <v>185</v>
      </c>
      <c r="F65" s="5" t="s">
        <v>29</v>
      </c>
      <c r="G65" s="5" t="s">
        <v>105</v>
      </c>
      <c r="H65" s="5" t="s">
        <v>156</v>
      </c>
      <c r="I65" s="4" t="s">
        <v>22</v>
      </c>
      <c r="J65" s="4">
        <v>5001</v>
      </c>
      <c r="K65" s="4" t="s">
        <v>23</v>
      </c>
      <c r="L65" s="6">
        <v>65480.439999999981</v>
      </c>
      <c r="M65" s="6">
        <v>1637.0109999999995</v>
      </c>
      <c r="N65" s="6">
        <v>67117.450999999986</v>
      </c>
      <c r="O65" s="6">
        <v>65799.460000000006</v>
      </c>
      <c r="P65" s="6">
        <v>0</v>
      </c>
    </row>
    <row r="66" spans="1:16" ht="36.6" x14ac:dyDescent="0.3">
      <c r="A66" s="3">
        <v>2018</v>
      </c>
      <c r="B66" s="4" t="s">
        <v>16</v>
      </c>
      <c r="C66" s="4">
        <v>6721</v>
      </c>
      <c r="D66" s="4" t="s">
        <v>186</v>
      </c>
      <c r="E66" s="4" t="s">
        <v>187</v>
      </c>
      <c r="F66" s="5" t="s">
        <v>29</v>
      </c>
      <c r="G66" s="5" t="s">
        <v>105</v>
      </c>
      <c r="H66" s="5" t="s">
        <v>159</v>
      </c>
      <c r="I66" s="4" t="s">
        <v>22</v>
      </c>
      <c r="J66" s="4">
        <v>5001</v>
      </c>
      <c r="K66" s="4" t="s">
        <v>23</v>
      </c>
      <c r="L66" s="6">
        <v>358423.90999999968</v>
      </c>
      <c r="M66" s="6">
        <v>8960.5977499999917</v>
      </c>
      <c r="N66" s="6">
        <v>367384.5077499997</v>
      </c>
      <c r="O66" s="6">
        <v>324559.59999999992</v>
      </c>
      <c r="P66" s="6">
        <v>329433.28999999992</v>
      </c>
    </row>
    <row r="67" spans="1:16" ht="36.6" x14ac:dyDescent="0.3">
      <c r="A67" s="3">
        <v>2018</v>
      </c>
      <c r="B67" s="4" t="s">
        <v>16</v>
      </c>
      <c r="C67" s="4">
        <v>6722</v>
      </c>
      <c r="D67" s="4" t="s">
        <v>188</v>
      </c>
      <c r="E67" s="4" t="s">
        <v>189</v>
      </c>
      <c r="F67" s="5" t="s">
        <v>29</v>
      </c>
      <c r="G67" s="5" t="s">
        <v>30</v>
      </c>
      <c r="H67" s="5" t="s">
        <v>113</v>
      </c>
      <c r="I67" s="4" t="s">
        <v>22</v>
      </c>
      <c r="J67" s="4">
        <v>5001</v>
      </c>
      <c r="K67" s="4" t="s">
        <v>23</v>
      </c>
      <c r="L67" s="6">
        <v>114259.57999999993</v>
      </c>
      <c r="M67" s="6">
        <v>2856.4894999999983</v>
      </c>
      <c r="N67" s="6">
        <v>117116.06949999993</v>
      </c>
      <c r="O67" s="6">
        <v>129176.89999999994</v>
      </c>
      <c r="P67" s="6">
        <v>104828.96000000012</v>
      </c>
    </row>
    <row r="68" spans="1:16" ht="48.6" x14ac:dyDescent="0.3">
      <c r="A68" s="3">
        <v>2018</v>
      </c>
      <c r="B68" s="4" t="s">
        <v>16</v>
      </c>
      <c r="C68" s="4">
        <v>6723</v>
      </c>
      <c r="D68" s="4" t="s">
        <v>190</v>
      </c>
      <c r="E68" s="4" t="s">
        <v>191</v>
      </c>
      <c r="F68" s="5" t="s">
        <v>29</v>
      </c>
      <c r="G68" s="5" t="s">
        <v>30</v>
      </c>
      <c r="H68" s="5" t="s">
        <v>113</v>
      </c>
      <c r="I68" s="4" t="s">
        <v>22</v>
      </c>
      <c r="J68" s="4">
        <v>5001</v>
      </c>
      <c r="K68" s="4" t="s">
        <v>23</v>
      </c>
      <c r="L68" s="6">
        <v>140499.93999999997</v>
      </c>
      <c r="M68" s="6">
        <v>3512.4984999999997</v>
      </c>
      <c r="N68" s="6">
        <v>144012.43849999996</v>
      </c>
      <c r="O68" s="6">
        <v>136367.36000000002</v>
      </c>
      <c r="P68" s="6">
        <v>125634.88999999988</v>
      </c>
    </row>
    <row r="69" spans="1:16" ht="36.6" x14ac:dyDescent="0.3">
      <c r="A69" s="3">
        <v>2018</v>
      </c>
      <c r="B69" s="4" t="s">
        <v>16</v>
      </c>
      <c r="C69" s="4">
        <v>6731</v>
      </c>
      <c r="D69" s="4" t="s">
        <v>192</v>
      </c>
      <c r="E69" s="4" t="s">
        <v>193</v>
      </c>
      <c r="F69" s="5" t="s">
        <v>29</v>
      </c>
      <c r="G69" s="5" t="s">
        <v>30</v>
      </c>
      <c r="H69" s="5" t="s">
        <v>128</v>
      </c>
      <c r="I69" s="4" t="s">
        <v>22</v>
      </c>
      <c r="J69" s="4">
        <v>5001</v>
      </c>
      <c r="K69" s="4" t="s">
        <v>23</v>
      </c>
      <c r="L69" s="6">
        <v>300064.86999999965</v>
      </c>
      <c r="M69" s="6">
        <v>7501.6217499999912</v>
      </c>
      <c r="N69" s="6">
        <v>307566.49174999964</v>
      </c>
      <c r="O69" s="6">
        <v>853583.46000000043</v>
      </c>
      <c r="P69" s="6">
        <v>922138.77</v>
      </c>
    </row>
    <row r="70" spans="1:16" ht="36.6" x14ac:dyDescent="0.3">
      <c r="A70" s="3">
        <v>2018</v>
      </c>
      <c r="B70" s="4" t="s">
        <v>16</v>
      </c>
      <c r="C70" s="4">
        <v>6732</v>
      </c>
      <c r="D70" s="4" t="s">
        <v>194</v>
      </c>
      <c r="E70" s="4" t="s">
        <v>195</v>
      </c>
      <c r="F70" s="5" t="s">
        <v>29</v>
      </c>
      <c r="G70" s="5" t="s">
        <v>30</v>
      </c>
      <c r="H70" s="5" t="s">
        <v>128</v>
      </c>
      <c r="I70" s="4" t="s">
        <v>22</v>
      </c>
      <c r="J70" s="4">
        <v>5001</v>
      </c>
      <c r="K70" s="4" t="s">
        <v>23</v>
      </c>
      <c r="L70" s="6">
        <v>495841.03999999893</v>
      </c>
      <c r="M70" s="6">
        <v>12396.025999999974</v>
      </c>
      <c r="N70" s="6">
        <v>508237.06599999889</v>
      </c>
      <c r="O70" s="6">
        <v>0</v>
      </c>
      <c r="P70" s="6">
        <v>0</v>
      </c>
    </row>
    <row r="71" spans="1:16" ht="36.6" x14ac:dyDescent="0.3">
      <c r="A71" s="3">
        <v>2018</v>
      </c>
      <c r="B71" s="4" t="s">
        <v>16</v>
      </c>
      <c r="C71" s="4">
        <v>6805</v>
      </c>
      <c r="D71" s="4" t="s">
        <v>196</v>
      </c>
      <c r="E71" s="4" t="s">
        <v>197</v>
      </c>
      <c r="F71" s="5" t="s">
        <v>89</v>
      </c>
      <c r="G71" s="5" t="s">
        <v>89</v>
      </c>
      <c r="H71" s="5" t="s">
        <v>198</v>
      </c>
      <c r="I71" s="4" t="s">
        <v>22</v>
      </c>
      <c r="J71" s="4">
        <v>5001</v>
      </c>
      <c r="K71" s="4" t="s">
        <v>23</v>
      </c>
      <c r="L71" s="6">
        <v>948510.7799999991</v>
      </c>
      <c r="M71" s="6">
        <v>23712.76949999998</v>
      </c>
      <c r="N71" s="6">
        <v>972223.54949999903</v>
      </c>
      <c r="O71" s="6">
        <v>873822.27999999956</v>
      </c>
      <c r="P71" s="6">
        <v>792510.76000000059</v>
      </c>
    </row>
    <row r="72" spans="1:16" ht="36.6" x14ac:dyDescent="0.3">
      <c r="A72" s="3">
        <v>2018</v>
      </c>
      <c r="B72" s="4" t="s">
        <v>16</v>
      </c>
      <c r="C72" s="4">
        <v>7733</v>
      </c>
      <c r="D72" s="4" t="s">
        <v>199</v>
      </c>
      <c r="E72" s="4" t="s">
        <v>200</v>
      </c>
      <c r="F72" s="5" t="s">
        <v>116</v>
      </c>
      <c r="G72" s="5" t="s">
        <v>116</v>
      </c>
      <c r="H72" s="5" t="s">
        <v>120</v>
      </c>
      <c r="I72" s="4" t="s">
        <v>22</v>
      </c>
      <c r="J72" s="4">
        <v>5001</v>
      </c>
      <c r="K72" s="4" t="s">
        <v>23</v>
      </c>
      <c r="L72" s="6">
        <v>92440.270000000019</v>
      </c>
      <c r="M72" s="6">
        <v>2311.0067500000005</v>
      </c>
      <c r="N72" s="6">
        <v>94751.276750000019</v>
      </c>
      <c r="O72" s="6">
        <v>90570.729999999909</v>
      </c>
      <c r="P72" s="6">
        <v>84568.790000000008</v>
      </c>
    </row>
    <row r="73" spans="1:16" ht="36.6" x14ac:dyDescent="0.3">
      <c r="A73" s="3">
        <v>2018</v>
      </c>
      <c r="B73" s="4" t="s">
        <v>201</v>
      </c>
      <c r="C73" s="4">
        <v>7733</v>
      </c>
      <c r="D73" s="4" t="s">
        <v>199</v>
      </c>
      <c r="E73" s="4" t="s">
        <v>202</v>
      </c>
      <c r="F73" s="5" t="s">
        <v>116</v>
      </c>
      <c r="G73" s="5" t="s">
        <v>116</v>
      </c>
      <c r="H73" s="5" t="s">
        <v>120</v>
      </c>
      <c r="I73" s="4" t="s">
        <v>22</v>
      </c>
      <c r="J73" s="4">
        <v>5001</v>
      </c>
      <c r="K73" s="4" t="s">
        <v>23</v>
      </c>
      <c r="L73" s="6">
        <v>92812.940000000017</v>
      </c>
      <c r="M73" s="6">
        <v>2320.3235000000004</v>
      </c>
      <c r="N73" s="6">
        <v>95133.263500000015</v>
      </c>
      <c r="O73" s="6">
        <v>90272.019999999917</v>
      </c>
      <c r="P73" s="6">
        <v>85296.49000000002</v>
      </c>
    </row>
    <row r="74" spans="1:16" ht="60.6" x14ac:dyDescent="0.3">
      <c r="A74" s="3">
        <v>2018</v>
      </c>
      <c r="B74" s="4" t="s">
        <v>201</v>
      </c>
      <c r="C74" s="4">
        <v>7748</v>
      </c>
      <c r="D74" s="4" t="s">
        <v>203</v>
      </c>
      <c r="E74" s="4" t="s">
        <v>204</v>
      </c>
      <c r="F74" s="5" t="s">
        <v>89</v>
      </c>
      <c r="G74" s="5" t="s">
        <v>89</v>
      </c>
      <c r="H74" s="5" t="s">
        <v>90</v>
      </c>
      <c r="I74" s="4" t="s">
        <v>22</v>
      </c>
      <c r="J74" s="4">
        <v>5001</v>
      </c>
      <c r="K74" s="4" t="s">
        <v>23</v>
      </c>
      <c r="L74" s="6">
        <v>157150.41000000015</v>
      </c>
      <c r="M74" s="6">
        <v>3928.7602500000039</v>
      </c>
      <c r="N74" s="6">
        <v>161079.17025000014</v>
      </c>
      <c r="O74" s="6">
        <v>83330.580000000031</v>
      </c>
      <c r="P74" s="6">
        <v>66729.47</v>
      </c>
    </row>
    <row r="75" spans="1:16" ht="72.599999999999994" x14ac:dyDescent="0.3">
      <c r="A75" s="3">
        <v>2018</v>
      </c>
      <c r="B75" s="4" t="s">
        <v>16</v>
      </c>
      <c r="C75" s="4">
        <v>7749</v>
      </c>
      <c r="D75" s="4" t="s">
        <v>205</v>
      </c>
      <c r="E75" s="4" t="s">
        <v>206</v>
      </c>
      <c r="F75" s="5" t="s">
        <v>89</v>
      </c>
      <c r="G75" s="5" t="s">
        <v>89</v>
      </c>
      <c r="H75" s="5" t="s">
        <v>90</v>
      </c>
      <c r="I75" s="4" t="s">
        <v>22</v>
      </c>
      <c r="J75" s="4">
        <v>5001</v>
      </c>
      <c r="K75" s="4" t="s">
        <v>23</v>
      </c>
      <c r="L75" s="6">
        <v>19904.280000000002</v>
      </c>
      <c r="M75" s="6">
        <v>497.60700000000008</v>
      </c>
      <c r="N75" s="6">
        <v>20401.887000000002</v>
      </c>
      <c r="O75" s="6">
        <v>18785.010000000009</v>
      </c>
      <c r="P75" s="6">
        <v>9099.35</v>
      </c>
    </row>
    <row r="76" spans="1:16" ht="48.6" x14ac:dyDescent="0.3">
      <c r="A76" s="3">
        <v>2018</v>
      </c>
      <c r="B76" s="4" t="s">
        <v>16</v>
      </c>
      <c r="C76" s="4">
        <v>7763</v>
      </c>
      <c r="D76" s="4" t="s">
        <v>207</v>
      </c>
      <c r="E76" s="4" t="s">
        <v>208</v>
      </c>
      <c r="F76" s="5" t="s">
        <v>29</v>
      </c>
      <c r="G76" s="5" t="s">
        <v>105</v>
      </c>
      <c r="H76" s="5" t="s">
        <v>106</v>
      </c>
      <c r="I76" s="4" t="s">
        <v>22</v>
      </c>
      <c r="J76" s="4">
        <v>5001</v>
      </c>
      <c r="K76" s="4" t="s">
        <v>23</v>
      </c>
      <c r="L76" s="6">
        <v>63144.36</v>
      </c>
      <c r="M76" s="6">
        <v>1578.6090000000002</v>
      </c>
      <c r="N76" s="6">
        <v>64722.968999999997</v>
      </c>
      <c r="O76" s="6">
        <v>51376.070000000007</v>
      </c>
      <c r="P76" s="6">
        <v>36635.86</v>
      </c>
    </row>
    <row r="77" spans="1:16" ht="48.6" x14ac:dyDescent="0.3">
      <c r="A77" s="3">
        <v>2018</v>
      </c>
      <c r="B77" s="4" t="s">
        <v>201</v>
      </c>
      <c r="C77" s="4">
        <v>7763</v>
      </c>
      <c r="D77" s="4" t="s">
        <v>207</v>
      </c>
      <c r="E77" s="4" t="s">
        <v>209</v>
      </c>
      <c r="F77" s="5" t="s">
        <v>29</v>
      </c>
      <c r="G77" s="5" t="s">
        <v>105</v>
      </c>
      <c r="H77" s="5" t="s">
        <v>106</v>
      </c>
      <c r="I77" s="4" t="s">
        <v>22</v>
      </c>
      <c r="J77" s="4">
        <v>5001</v>
      </c>
      <c r="K77" s="4" t="s">
        <v>23</v>
      </c>
      <c r="L77" s="6">
        <v>63069.72999999996</v>
      </c>
      <c r="M77" s="6">
        <v>1576.7432499999991</v>
      </c>
      <c r="N77" s="6">
        <v>64646.473249999959</v>
      </c>
      <c r="O77" s="6">
        <v>48969.040000000015</v>
      </c>
      <c r="P77" s="6">
        <v>36263.889999999985</v>
      </c>
    </row>
    <row r="78" spans="1:16" ht="48.6" x14ac:dyDescent="0.3">
      <c r="A78" s="3">
        <v>2018</v>
      </c>
      <c r="B78" s="4" t="s">
        <v>201</v>
      </c>
      <c r="C78" s="4">
        <v>8002</v>
      </c>
      <c r="D78" s="4" t="s">
        <v>210</v>
      </c>
      <c r="E78" s="4" t="s">
        <v>211</v>
      </c>
      <c r="F78" s="5" t="s">
        <v>19</v>
      </c>
      <c r="G78" s="5" t="s">
        <v>20</v>
      </c>
      <c r="H78" s="5" t="s">
        <v>21</v>
      </c>
      <c r="I78" s="4" t="s">
        <v>22</v>
      </c>
      <c r="J78" s="4">
        <v>5001</v>
      </c>
      <c r="K78" s="4" t="s">
        <v>23</v>
      </c>
      <c r="L78" s="6">
        <v>379015.89999999979</v>
      </c>
      <c r="M78" s="6">
        <v>9475.3974999999955</v>
      </c>
      <c r="N78" s="6">
        <v>388491.29749999981</v>
      </c>
      <c r="O78" s="6">
        <v>276920.80999999953</v>
      </c>
      <c r="P78" s="6">
        <v>333714.79999999964</v>
      </c>
    </row>
    <row r="79" spans="1:16" ht="60.6" x14ac:dyDescent="0.3">
      <c r="A79" s="3">
        <v>2018</v>
      </c>
      <c r="B79" s="4" t="s">
        <v>201</v>
      </c>
      <c r="C79" s="4">
        <v>8003</v>
      </c>
      <c r="D79" s="4" t="s">
        <v>212</v>
      </c>
      <c r="E79" s="4" t="s">
        <v>213</v>
      </c>
      <c r="F79" s="5" t="s">
        <v>19</v>
      </c>
      <c r="G79" s="5" t="s">
        <v>20</v>
      </c>
      <c r="H79" s="5" t="s">
        <v>26</v>
      </c>
      <c r="I79" s="4" t="s">
        <v>22</v>
      </c>
      <c r="J79" s="4">
        <v>5001</v>
      </c>
      <c r="K79" s="4" t="s">
        <v>23</v>
      </c>
      <c r="L79" s="6">
        <v>240167.53999999986</v>
      </c>
      <c r="M79" s="6">
        <v>6004.1884999999966</v>
      </c>
      <c r="N79" s="6">
        <v>246171.72849999985</v>
      </c>
      <c r="O79" s="6">
        <v>211727.43000000011</v>
      </c>
      <c r="P79" s="6">
        <v>144695.27999999997</v>
      </c>
    </row>
    <row r="80" spans="1:16" ht="36.6" x14ac:dyDescent="0.3">
      <c r="A80" s="3">
        <v>2018</v>
      </c>
      <c r="B80" s="4" t="s">
        <v>201</v>
      </c>
      <c r="C80" s="4">
        <v>8004</v>
      </c>
      <c r="D80" s="4" t="s">
        <v>27</v>
      </c>
      <c r="E80" s="4" t="s">
        <v>214</v>
      </c>
      <c r="F80" s="5" t="s">
        <v>29</v>
      </c>
      <c r="G80" s="5" t="s">
        <v>30</v>
      </c>
      <c r="H80" s="5" t="s">
        <v>31</v>
      </c>
      <c r="I80" s="4" t="s">
        <v>22</v>
      </c>
      <c r="J80" s="4">
        <v>5001</v>
      </c>
      <c r="K80" s="4" t="s">
        <v>23</v>
      </c>
      <c r="L80" s="6">
        <v>201023.21999999997</v>
      </c>
      <c r="M80" s="6">
        <v>5025.5805</v>
      </c>
      <c r="N80" s="6">
        <v>206048.80049999998</v>
      </c>
      <c r="O80" s="6">
        <v>188890.44000000003</v>
      </c>
      <c r="P80" s="6">
        <v>148877.94000000009</v>
      </c>
    </row>
    <row r="81" spans="1:16" ht="60.6" x14ac:dyDescent="0.3">
      <c r="A81" s="3">
        <v>2018</v>
      </c>
      <c r="B81" s="4" t="s">
        <v>201</v>
      </c>
      <c r="C81" s="4">
        <v>8011</v>
      </c>
      <c r="D81" s="4" t="s">
        <v>215</v>
      </c>
      <c r="E81" s="4" t="s">
        <v>216</v>
      </c>
      <c r="F81" s="5" t="s">
        <v>19</v>
      </c>
      <c r="G81" s="5" t="s">
        <v>20</v>
      </c>
      <c r="H81" s="5" t="s">
        <v>217</v>
      </c>
      <c r="I81" s="4" t="s">
        <v>22</v>
      </c>
      <c r="J81" s="4">
        <v>5001</v>
      </c>
      <c r="K81" s="4" t="s">
        <v>23</v>
      </c>
      <c r="L81" s="6">
        <v>838245.8</v>
      </c>
      <c r="M81" s="6">
        <v>20956.145000000004</v>
      </c>
      <c r="N81" s="6">
        <v>859201.94500000007</v>
      </c>
      <c r="O81" s="6">
        <v>788049.69999999786</v>
      </c>
      <c r="P81" s="6">
        <v>741613.67999999668</v>
      </c>
    </row>
    <row r="82" spans="1:16" ht="60.6" x14ac:dyDescent="0.3">
      <c r="A82" s="3">
        <v>2018</v>
      </c>
      <c r="B82" s="4" t="s">
        <v>201</v>
      </c>
      <c r="C82" s="4">
        <v>8012</v>
      </c>
      <c r="D82" s="4" t="s">
        <v>218</v>
      </c>
      <c r="E82" s="4" t="s">
        <v>219</v>
      </c>
      <c r="F82" s="5" t="s">
        <v>19</v>
      </c>
      <c r="G82" s="5" t="s">
        <v>20</v>
      </c>
      <c r="H82" s="5" t="s">
        <v>217</v>
      </c>
      <c r="I82" s="4" t="s">
        <v>22</v>
      </c>
      <c r="J82" s="4">
        <v>5001</v>
      </c>
      <c r="K82" s="4" t="s">
        <v>23</v>
      </c>
      <c r="L82" s="6">
        <v>826465.59000000125</v>
      </c>
      <c r="M82" s="6">
        <v>20661.639750000031</v>
      </c>
      <c r="N82" s="6">
        <v>847127.22975000134</v>
      </c>
      <c r="O82" s="6">
        <v>897236.67000000062</v>
      </c>
      <c r="P82" s="6">
        <v>845573.97000000218</v>
      </c>
    </row>
    <row r="83" spans="1:16" ht="36.6" x14ac:dyDescent="0.3">
      <c r="A83" s="3">
        <v>2018</v>
      </c>
      <c r="B83" s="4" t="s">
        <v>201</v>
      </c>
      <c r="C83" s="4">
        <v>8021</v>
      </c>
      <c r="D83" s="4" t="s">
        <v>220</v>
      </c>
      <c r="E83" s="4" t="s">
        <v>221</v>
      </c>
      <c r="F83" s="5" t="s">
        <v>19</v>
      </c>
      <c r="G83" s="5" t="s">
        <v>20</v>
      </c>
      <c r="H83" s="5" t="s">
        <v>222</v>
      </c>
      <c r="I83" s="4" t="s">
        <v>22</v>
      </c>
      <c r="J83" s="4">
        <v>5001</v>
      </c>
      <c r="K83" s="4" t="s">
        <v>23</v>
      </c>
      <c r="L83" s="6">
        <v>65755.709999999963</v>
      </c>
      <c r="M83" s="6">
        <v>1643.8927499999991</v>
      </c>
      <c r="N83" s="6">
        <v>67399.602749999962</v>
      </c>
      <c r="O83" s="6">
        <v>94482.26999999996</v>
      </c>
      <c r="P83" s="6">
        <v>131277.31000000006</v>
      </c>
    </row>
    <row r="84" spans="1:16" ht="60.6" x14ac:dyDescent="0.3">
      <c r="A84" s="3">
        <v>2018</v>
      </c>
      <c r="B84" s="4" t="s">
        <v>201</v>
      </c>
      <c r="C84" s="4">
        <v>8031</v>
      </c>
      <c r="D84" s="4" t="s">
        <v>223</v>
      </c>
      <c r="E84" s="4" t="s">
        <v>224</v>
      </c>
      <c r="F84" s="5" t="s">
        <v>19</v>
      </c>
      <c r="G84" s="5" t="s">
        <v>20</v>
      </c>
      <c r="H84" s="5" t="s">
        <v>217</v>
      </c>
      <c r="I84" s="4" t="s">
        <v>22</v>
      </c>
      <c r="J84" s="4">
        <v>5001</v>
      </c>
      <c r="K84" s="4" t="s">
        <v>23</v>
      </c>
      <c r="L84" s="6">
        <v>744558.4300000004</v>
      </c>
      <c r="M84" s="6">
        <v>18613.960750000009</v>
      </c>
      <c r="N84" s="6">
        <v>763172.39075000037</v>
      </c>
      <c r="O84" s="6">
        <v>694672.59999999928</v>
      </c>
      <c r="P84" s="6">
        <v>665220.69999999914</v>
      </c>
    </row>
    <row r="85" spans="1:16" ht="60.6" x14ac:dyDescent="0.3">
      <c r="A85" s="3">
        <v>2018</v>
      </c>
      <c r="B85" s="4" t="s">
        <v>201</v>
      </c>
      <c r="C85" s="4">
        <v>8032</v>
      </c>
      <c r="D85" s="4" t="s">
        <v>225</v>
      </c>
      <c r="E85" s="4" t="s">
        <v>226</v>
      </c>
      <c r="F85" s="5" t="s">
        <v>19</v>
      </c>
      <c r="G85" s="5" t="s">
        <v>20</v>
      </c>
      <c r="H85" s="5" t="s">
        <v>217</v>
      </c>
      <c r="I85" s="4" t="s">
        <v>22</v>
      </c>
      <c r="J85" s="4">
        <v>5001</v>
      </c>
      <c r="K85" s="4" t="s">
        <v>23</v>
      </c>
      <c r="L85" s="6">
        <v>553848.19999999949</v>
      </c>
      <c r="M85" s="6">
        <v>13846.204999999987</v>
      </c>
      <c r="N85" s="6">
        <v>567694.40499999945</v>
      </c>
      <c r="O85" s="6">
        <v>505589.93000000046</v>
      </c>
      <c r="P85" s="6">
        <v>548728.9499999996</v>
      </c>
    </row>
    <row r="86" spans="1:16" ht="72.599999999999994" x14ac:dyDescent="0.3">
      <c r="A86" s="3">
        <v>2018</v>
      </c>
      <c r="B86" s="4" t="s">
        <v>201</v>
      </c>
      <c r="C86" s="4">
        <v>8033</v>
      </c>
      <c r="D86" s="4" t="s">
        <v>227</v>
      </c>
      <c r="E86" s="4" t="s">
        <v>228</v>
      </c>
      <c r="F86" s="5" t="s">
        <v>19</v>
      </c>
      <c r="G86" s="5" t="s">
        <v>20</v>
      </c>
      <c r="H86" s="5" t="s">
        <v>217</v>
      </c>
      <c r="I86" s="4" t="s">
        <v>22</v>
      </c>
      <c r="J86" s="4">
        <v>5001</v>
      </c>
      <c r="K86" s="4" t="s">
        <v>23</v>
      </c>
      <c r="L86" s="6">
        <v>231459.58000000007</v>
      </c>
      <c r="M86" s="6">
        <v>5786.4895000000024</v>
      </c>
      <c r="N86" s="6">
        <v>237246.06950000007</v>
      </c>
      <c r="O86" s="6">
        <v>177539.38999999996</v>
      </c>
      <c r="P86" s="6">
        <v>249883.9299999997</v>
      </c>
    </row>
    <row r="87" spans="1:16" ht="60.6" x14ac:dyDescent="0.3">
      <c r="A87" s="3">
        <v>2018</v>
      </c>
      <c r="B87" s="4" t="s">
        <v>201</v>
      </c>
      <c r="C87" s="4">
        <v>8043</v>
      </c>
      <c r="D87" s="4" t="s">
        <v>229</v>
      </c>
      <c r="E87" s="4" t="s">
        <v>230</v>
      </c>
      <c r="F87" s="5" t="s">
        <v>19</v>
      </c>
      <c r="G87" s="5" t="s">
        <v>20</v>
      </c>
      <c r="H87" s="5" t="s">
        <v>46</v>
      </c>
      <c r="I87" s="4" t="s">
        <v>22</v>
      </c>
      <c r="J87" s="4">
        <v>5001</v>
      </c>
      <c r="K87" s="4" t="s">
        <v>23</v>
      </c>
      <c r="L87" s="6">
        <v>791101.19000000018</v>
      </c>
      <c r="M87" s="6">
        <v>19777.529750000005</v>
      </c>
      <c r="N87" s="6">
        <v>810878.71975000016</v>
      </c>
      <c r="O87" s="6">
        <v>815139.34000000032</v>
      </c>
      <c r="P87" s="6">
        <v>858552.76999999757</v>
      </c>
    </row>
    <row r="88" spans="1:16" ht="60.6" x14ac:dyDescent="0.3">
      <c r="A88" s="3">
        <v>2018</v>
      </c>
      <c r="B88" s="4" t="s">
        <v>201</v>
      </c>
      <c r="C88" s="4">
        <v>8044</v>
      </c>
      <c r="D88" s="4" t="s">
        <v>231</v>
      </c>
      <c r="E88" s="4" t="s">
        <v>232</v>
      </c>
      <c r="F88" s="5" t="s">
        <v>19</v>
      </c>
      <c r="G88" s="5" t="s">
        <v>20</v>
      </c>
      <c r="H88" s="5" t="s">
        <v>49</v>
      </c>
      <c r="I88" s="4" t="s">
        <v>22</v>
      </c>
      <c r="J88" s="4">
        <v>5001</v>
      </c>
      <c r="K88" s="4" t="s">
        <v>23</v>
      </c>
      <c r="L88" s="6">
        <v>712485.73000000068</v>
      </c>
      <c r="M88" s="6">
        <v>17812.143250000019</v>
      </c>
      <c r="N88" s="6">
        <v>730297.87325000064</v>
      </c>
      <c r="O88" s="6">
        <v>870499.80999999854</v>
      </c>
      <c r="P88" s="6">
        <v>873661.61999999755</v>
      </c>
    </row>
    <row r="89" spans="1:16" ht="60.6" x14ac:dyDescent="0.3">
      <c r="A89" s="3">
        <v>2018</v>
      </c>
      <c r="B89" s="4" t="s">
        <v>201</v>
      </c>
      <c r="C89" s="4">
        <v>8051</v>
      </c>
      <c r="D89" s="4" t="s">
        <v>233</v>
      </c>
      <c r="E89" s="4" t="s">
        <v>234</v>
      </c>
      <c r="F89" s="5" t="s">
        <v>19</v>
      </c>
      <c r="G89" s="5" t="s">
        <v>20</v>
      </c>
      <c r="H89" s="5" t="s">
        <v>217</v>
      </c>
      <c r="I89" s="4" t="s">
        <v>22</v>
      </c>
      <c r="J89" s="4">
        <v>5001</v>
      </c>
      <c r="K89" s="4" t="s">
        <v>23</v>
      </c>
      <c r="L89" s="6">
        <v>763133.04000000074</v>
      </c>
      <c r="M89" s="6">
        <v>19078.326000000019</v>
      </c>
      <c r="N89" s="6">
        <v>782211.36600000074</v>
      </c>
      <c r="O89" s="6">
        <v>809870.87999999919</v>
      </c>
      <c r="P89" s="6">
        <v>861515.41999999864</v>
      </c>
    </row>
    <row r="90" spans="1:16" ht="60.6" x14ac:dyDescent="0.3">
      <c r="A90" s="3">
        <v>2018</v>
      </c>
      <c r="B90" s="4" t="s">
        <v>201</v>
      </c>
      <c r="C90" s="4">
        <v>8052</v>
      </c>
      <c r="D90" s="4" t="s">
        <v>235</v>
      </c>
      <c r="E90" s="4" t="s">
        <v>236</v>
      </c>
      <c r="F90" s="5" t="s">
        <v>19</v>
      </c>
      <c r="G90" s="5" t="s">
        <v>20</v>
      </c>
      <c r="H90" s="5" t="s">
        <v>217</v>
      </c>
      <c r="I90" s="4" t="s">
        <v>22</v>
      </c>
      <c r="J90" s="4">
        <v>5001</v>
      </c>
      <c r="K90" s="4" t="s">
        <v>23</v>
      </c>
      <c r="L90" s="6">
        <v>699597.63999999932</v>
      </c>
      <c r="M90" s="6">
        <v>17489.940999999984</v>
      </c>
      <c r="N90" s="6">
        <v>717087.58099999931</v>
      </c>
      <c r="O90" s="6">
        <v>658077.50999999943</v>
      </c>
      <c r="P90" s="6">
        <v>682973.06999999844</v>
      </c>
    </row>
    <row r="91" spans="1:16" ht="36.6" x14ac:dyDescent="0.3">
      <c r="A91" s="3">
        <v>2018</v>
      </c>
      <c r="B91" s="4" t="s">
        <v>201</v>
      </c>
      <c r="C91" s="4">
        <v>8053</v>
      </c>
      <c r="D91" s="4" t="s">
        <v>237</v>
      </c>
      <c r="E91" s="4" t="s">
        <v>238</v>
      </c>
      <c r="F91" s="5" t="s">
        <v>19</v>
      </c>
      <c r="G91" s="5" t="s">
        <v>20</v>
      </c>
      <c r="H91" s="5" t="s">
        <v>222</v>
      </c>
      <c r="I91" s="4" t="s">
        <v>22</v>
      </c>
      <c r="J91" s="4">
        <v>5001</v>
      </c>
      <c r="K91" s="4" t="s">
        <v>23</v>
      </c>
      <c r="L91" s="6">
        <v>1473592.130000002</v>
      </c>
      <c r="M91" s="6">
        <v>36839.803250000048</v>
      </c>
      <c r="N91" s="6">
        <v>1510431.9332500021</v>
      </c>
      <c r="O91" s="6">
        <v>1363153.5199999991</v>
      </c>
      <c r="P91" s="6">
        <v>1111451.5400000021</v>
      </c>
    </row>
    <row r="92" spans="1:16" ht="36.6" x14ac:dyDescent="0.3">
      <c r="A92" s="3">
        <v>2018</v>
      </c>
      <c r="B92" s="4" t="s">
        <v>201</v>
      </c>
      <c r="C92" s="4">
        <v>8061</v>
      </c>
      <c r="D92" s="4" t="s">
        <v>239</v>
      </c>
      <c r="E92" s="4" t="s">
        <v>240</v>
      </c>
      <c r="F92" s="5" t="s">
        <v>19</v>
      </c>
      <c r="G92" s="5" t="s">
        <v>20</v>
      </c>
      <c r="H92" s="5" t="s">
        <v>58</v>
      </c>
      <c r="I92" s="4" t="s">
        <v>22</v>
      </c>
      <c r="J92" s="4">
        <v>5001</v>
      </c>
      <c r="K92" s="4" t="s">
        <v>23</v>
      </c>
      <c r="L92" s="6">
        <v>711350.65999999957</v>
      </c>
      <c r="M92" s="6">
        <v>17783.766499999991</v>
      </c>
      <c r="N92" s="6">
        <v>729134.42649999959</v>
      </c>
      <c r="O92" s="6">
        <v>682739.73999999941</v>
      </c>
      <c r="P92" s="6">
        <v>653053.71999999962</v>
      </c>
    </row>
    <row r="93" spans="1:16" ht="36.6" x14ac:dyDescent="0.3">
      <c r="A93" s="3">
        <v>2018</v>
      </c>
      <c r="B93" s="4" t="s">
        <v>201</v>
      </c>
      <c r="C93" s="4">
        <v>8063</v>
      </c>
      <c r="D93" s="4" t="s">
        <v>241</v>
      </c>
      <c r="E93" s="4" t="s">
        <v>242</v>
      </c>
      <c r="F93" s="5" t="s">
        <v>19</v>
      </c>
      <c r="G93" s="5" t="s">
        <v>20</v>
      </c>
      <c r="H93" s="5" t="s">
        <v>58</v>
      </c>
      <c r="I93" s="4" t="s">
        <v>22</v>
      </c>
      <c r="J93" s="4">
        <v>5001</v>
      </c>
      <c r="K93" s="4" t="s">
        <v>23</v>
      </c>
      <c r="L93" s="6">
        <v>619254.32999999961</v>
      </c>
      <c r="M93" s="6">
        <v>15481.35824999999</v>
      </c>
      <c r="N93" s="6">
        <v>634735.68824999966</v>
      </c>
      <c r="O93" s="6">
        <v>674568.54999999865</v>
      </c>
      <c r="P93" s="6">
        <v>597277.03000000049</v>
      </c>
    </row>
    <row r="94" spans="1:16" ht="48.6" x14ac:dyDescent="0.3">
      <c r="A94" s="3">
        <v>2018</v>
      </c>
      <c r="B94" s="4" t="s">
        <v>201</v>
      </c>
      <c r="C94" s="4">
        <v>8070</v>
      </c>
      <c r="D94" s="4" t="s">
        <v>243</v>
      </c>
      <c r="E94" s="4" t="s">
        <v>244</v>
      </c>
      <c r="F94" s="5" t="s">
        <v>19</v>
      </c>
      <c r="G94" s="5" t="s">
        <v>20</v>
      </c>
      <c r="H94" s="5" t="s">
        <v>65</v>
      </c>
      <c r="I94" s="4" t="s">
        <v>22</v>
      </c>
      <c r="J94" s="4">
        <v>5001</v>
      </c>
      <c r="K94" s="4" t="s">
        <v>23</v>
      </c>
      <c r="L94" s="6">
        <v>359824.47000000026</v>
      </c>
      <c r="M94" s="6">
        <v>8995.6117500000073</v>
      </c>
      <c r="N94" s="6">
        <v>368820.08175000024</v>
      </c>
      <c r="O94" s="6">
        <v>290858.9499999999</v>
      </c>
      <c r="P94" s="6">
        <v>296513.83999999997</v>
      </c>
    </row>
    <row r="95" spans="1:16" ht="48.6" x14ac:dyDescent="0.3">
      <c r="A95" s="3">
        <v>2018</v>
      </c>
      <c r="B95" s="4" t="s">
        <v>201</v>
      </c>
      <c r="C95" s="4">
        <v>8212</v>
      </c>
      <c r="D95" s="4" t="s">
        <v>245</v>
      </c>
      <c r="E95" s="4" t="s">
        <v>246</v>
      </c>
      <c r="F95" s="5" t="s">
        <v>19</v>
      </c>
      <c r="G95" s="5" t="s">
        <v>68</v>
      </c>
      <c r="H95" s="5" t="s">
        <v>72</v>
      </c>
      <c r="I95" s="4" t="s">
        <v>22</v>
      </c>
      <c r="J95" s="4">
        <v>5001</v>
      </c>
      <c r="K95" s="4" t="s">
        <v>23</v>
      </c>
      <c r="L95" s="6">
        <v>149591.64000000004</v>
      </c>
      <c r="M95" s="6">
        <v>3739.7910000000011</v>
      </c>
      <c r="N95" s="6">
        <v>153331.43100000004</v>
      </c>
      <c r="O95" s="6">
        <v>186718.97000000009</v>
      </c>
      <c r="P95" s="6">
        <v>173163.71</v>
      </c>
    </row>
    <row r="96" spans="1:16" ht="48.6" x14ac:dyDescent="0.3">
      <c r="A96" s="3">
        <v>2018</v>
      </c>
      <c r="B96" s="4" t="s">
        <v>201</v>
      </c>
      <c r="C96" s="4">
        <v>8214</v>
      </c>
      <c r="D96" s="4" t="s">
        <v>247</v>
      </c>
      <c r="E96" s="4" t="s">
        <v>248</v>
      </c>
      <c r="F96" s="5" t="s">
        <v>19</v>
      </c>
      <c r="G96" s="5" t="s">
        <v>68</v>
      </c>
      <c r="H96" s="5" t="s">
        <v>69</v>
      </c>
      <c r="I96" s="4" t="s">
        <v>22</v>
      </c>
      <c r="J96" s="4">
        <v>5001</v>
      </c>
      <c r="K96" s="4" t="s">
        <v>23</v>
      </c>
      <c r="L96" s="6">
        <v>353033.89000000065</v>
      </c>
      <c r="M96" s="6">
        <v>8825.8472500000171</v>
      </c>
      <c r="N96" s="6">
        <v>361859.73725000065</v>
      </c>
      <c r="O96" s="6">
        <v>289952.73000000016</v>
      </c>
      <c r="P96" s="6">
        <v>305625.12999999995</v>
      </c>
    </row>
    <row r="97" spans="1:16" ht="60.6" x14ac:dyDescent="0.3">
      <c r="A97" s="3">
        <v>2018</v>
      </c>
      <c r="B97" s="4" t="s">
        <v>201</v>
      </c>
      <c r="C97" s="4">
        <v>8217</v>
      </c>
      <c r="D97" s="4" t="s">
        <v>249</v>
      </c>
      <c r="E97" s="4" t="s">
        <v>250</v>
      </c>
      <c r="F97" s="5" t="s">
        <v>19</v>
      </c>
      <c r="G97" s="5" t="s">
        <v>68</v>
      </c>
      <c r="H97" s="5" t="s">
        <v>69</v>
      </c>
      <c r="I97" s="4" t="s">
        <v>22</v>
      </c>
      <c r="J97" s="4">
        <v>5001</v>
      </c>
      <c r="K97" s="4" t="s">
        <v>23</v>
      </c>
      <c r="L97" s="6">
        <v>377647.45000000048</v>
      </c>
      <c r="M97" s="6">
        <v>9441.1862500000116</v>
      </c>
      <c r="N97" s="6">
        <v>387088.63625000051</v>
      </c>
      <c r="O97" s="6">
        <v>607125.200000001</v>
      </c>
      <c r="P97" s="6">
        <v>574677.55000000203</v>
      </c>
    </row>
    <row r="98" spans="1:16" ht="48.6" x14ac:dyDescent="0.3">
      <c r="A98" s="3">
        <v>2018</v>
      </c>
      <c r="B98" s="4" t="s">
        <v>201</v>
      </c>
      <c r="C98" s="4">
        <v>8218</v>
      </c>
      <c r="D98" s="4" t="s">
        <v>251</v>
      </c>
      <c r="E98" s="4" t="s">
        <v>252</v>
      </c>
      <c r="F98" s="5" t="s">
        <v>19</v>
      </c>
      <c r="G98" s="5" t="s">
        <v>68</v>
      </c>
      <c r="H98" s="5" t="s">
        <v>75</v>
      </c>
      <c r="I98" s="4" t="s">
        <v>22</v>
      </c>
      <c r="J98" s="4">
        <v>5001</v>
      </c>
      <c r="K98" s="4" t="s">
        <v>23</v>
      </c>
      <c r="L98" s="6">
        <v>325344.20000000036</v>
      </c>
      <c r="M98" s="6">
        <v>8133.6050000000096</v>
      </c>
      <c r="N98" s="6">
        <v>333477.80500000034</v>
      </c>
      <c r="O98" s="6">
        <v>97350.540000000008</v>
      </c>
      <c r="P98" s="6">
        <v>62912.539999999986</v>
      </c>
    </row>
    <row r="99" spans="1:16" ht="36.6" x14ac:dyDescent="0.3">
      <c r="A99" s="3">
        <v>2018</v>
      </c>
      <c r="B99" s="4" t="s">
        <v>201</v>
      </c>
      <c r="C99" s="4">
        <v>8221</v>
      </c>
      <c r="D99" s="4" t="s">
        <v>253</v>
      </c>
      <c r="E99" s="4" t="s">
        <v>254</v>
      </c>
      <c r="F99" s="5" t="s">
        <v>89</v>
      </c>
      <c r="G99" s="5" t="s">
        <v>89</v>
      </c>
      <c r="H99" s="5" t="s">
        <v>90</v>
      </c>
      <c r="I99" s="4" t="s">
        <v>22</v>
      </c>
      <c r="J99" s="4">
        <v>5001</v>
      </c>
      <c r="K99" s="4" t="s">
        <v>23</v>
      </c>
      <c r="L99" s="6">
        <v>749342.51000000036</v>
      </c>
      <c r="M99" s="6">
        <v>18733.562750000008</v>
      </c>
      <c r="N99" s="6">
        <v>768076.0727500004</v>
      </c>
      <c r="O99" s="6">
        <v>761278.32999999856</v>
      </c>
      <c r="P99" s="6">
        <v>776376.92999999947</v>
      </c>
    </row>
    <row r="100" spans="1:16" ht="48.6" x14ac:dyDescent="0.3">
      <c r="A100" s="3">
        <v>2018</v>
      </c>
      <c r="B100" s="4" t="s">
        <v>201</v>
      </c>
      <c r="C100" s="4">
        <v>8227</v>
      </c>
      <c r="D100" s="4" t="s">
        <v>95</v>
      </c>
      <c r="E100" s="4" t="s">
        <v>255</v>
      </c>
      <c r="F100" s="5" t="s">
        <v>89</v>
      </c>
      <c r="G100" s="5" t="s">
        <v>89</v>
      </c>
      <c r="H100" s="5" t="s">
        <v>90</v>
      </c>
      <c r="I100" s="4" t="s">
        <v>22</v>
      </c>
      <c r="J100" s="4">
        <v>5001</v>
      </c>
      <c r="K100" s="4" t="s">
        <v>23</v>
      </c>
      <c r="L100" s="6">
        <v>88070.660000000062</v>
      </c>
      <c r="M100" s="6">
        <v>2201.7665000000015</v>
      </c>
      <c r="N100" s="6">
        <v>90272.42650000006</v>
      </c>
      <c r="O100" s="6">
        <v>97164.07</v>
      </c>
      <c r="P100" s="6">
        <v>87768.949999999968</v>
      </c>
    </row>
    <row r="101" spans="1:16" ht="72.599999999999994" x14ac:dyDescent="0.3">
      <c r="A101" s="3">
        <v>2018</v>
      </c>
      <c r="B101" s="4" t="s">
        <v>201</v>
      </c>
      <c r="C101" s="4">
        <v>8231</v>
      </c>
      <c r="D101" s="4" t="s">
        <v>256</v>
      </c>
      <c r="E101" s="4" t="s">
        <v>257</v>
      </c>
      <c r="F101" s="5" t="s">
        <v>19</v>
      </c>
      <c r="G101" s="5" t="s">
        <v>68</v>
      </c>
      <c r="H101" s="5" t="s">
        <v>75</v>
      </c>
      <c r="I101" s="4" t="s">
        <v>22</v>
      </c>
      <c r="J101" s="4">
        <v>5001</v>
      </c>
      <c r="K101" s="4" t="s">
        <v>23</v>
      </c>
      <c r="L101" s="6">
        <v>1527575.9399999985</v>
      </c>
      <c r="M101" s="6">
        <v>38189.398499999967</v>
      </c>
      <c r="N101" s="6">
        <v>1565765.3384999984</v>
      </c>
      <c r="O101" s="6">
        <v>1566951.1299999994</v>
      </c>
      <c r="P101" s="6">
        <v>1526449.2599999995</v>
      </c>
    </row>
    <row r="102" spans="1:16" ht="24.6" x14ac:dyDescent="0.3">
      <c r="A102" s="3">
        <v>2016</v>
      </c>
      <c r="B102" s="4" t="s">
        <v>201</v>
      </c>
      <c r="C102" s="4">
        <v>8243</v>
      </c>
      <c r="D102" s="43" t="s">
        <v>1621</v>
      </c>
      <c r="E102" s="4" t="s">
        <v>1622</v>
      </c>
      <c r="F102" s="5" t="s">
        <v>19</v>
      </c>
      <c r="G102" s="5" t="s">
        <v>68</v>
      </c>
      <c r="H102" s="5" t="s">
        <v>75</v>
      </c>
      <c r="I102" s="4" t="s">
        <v>22</v>
      </c>
      <c r="J102" s="4">
        <v>5001</v>
      </c>
      <c r="K102" s="43" t="s">
        <v>23</v>
      </c>
      <c r="L102" s="6">
        <v>0</v>
      </c>
      <c r="M102" s="44"/>
      <c r="N102" s="6">
        <v>0</v>
      </c>
      <c r="O102" s="6">
        <v>133121.20000000016</v>
      </c>
      <c r="P102" s="6">
        <v>50478.749999999971</v>
      </c>
    </row>
    <row r="103" spans="1:16" ht="36.6" x14ac:dyDescent="0.3">
      <c r="A103" s="3">
        <v>2018</v>
      </c>
      <c r="B103" s="4" t="s">
        <v>201</v>
      </c>
      <c r="C103" s="4">
        <v>8248</v>
      </c>
      <c r="D103" s="4" t="s">
        <v>111</v>
      </c>
      <c r="E103" s="4" t="s">
        <v>258</v>
      </c>
      <c r="F103" s="5" t="s">
        <v>29</v>
      </c>
      <c r="G103" s="5" t="s">
        <v>30</v>
      </c>
      <c r="H103" s="5" t="s">
        <v>113</v>
      </c>
      <c r="I103" s="4" t="s">
        <v>22</v>
      </c>
      <c r="J103" s="4">
        <v>5001</v>
      </c>
      <c r="K103" s="4" t="s">
        <v>23</v>
      </c>
      <c r="L103" s="6">
        <v>120709.93</v>
      </c>
      <c r="M103" s="6">
        <v>3017.7482500000001</v>
      </c>
      <c r="N103" s="6">
        <v>123727.67825</v>
      </c>
      <c r="O103" s="6">
        <v>107931.42000000006</v>
      </c>
      <c r="P103" s="6">
        <v>133953.30000000002</v>
      </c>
    </row>
    <row r="104" spans="1:16" ht="60.6" x14ac:dyDescent="0.3">
      <c r="A104" s="3">
        <v>2018</v>
      </c>
      <c r="B104" s="4" t="s">
        <v>201</v>
      </c>
      <c r="C104" s="4">
        <v>8410</v>
      </c>
      <c r="D104" s="4" t="s">
        <v>259</v>
      </c>
      <c r="E104" s="4" t="s">
        <v>260</v>
      </c>
      <c r="F104" s="5" t="s">
        <v>19</v>
      </c>
      <c r="G104" s="5" t="s">
        <v>68</v>
      </c>
      <c r="H104" s="5" t="s">
        <v>75</v>
      </c>
      <c r="I104" s="4" t="s">
        <v>22</v>
      </c>
      <c r="J104" s="4">
        <v>5001</v>
      </c>
      <c r="K104" s="4" t="s">
        <v>23</v>
      </c>
      <c r="L104" s="6">
        <v>542229.69999999891</v>
      </c>
      <c r="M104" s="6">
        <v>13555.742499999973</v>
      </c>
      <c r="N104" s="6">
        <v>555785.44249999884</v>
      </c>
      <c r="O104" s="6">
        <v>539065.49999999849</v>
      </c>
      <c r="P104" s="6">
        <v>391302.9299999997</v>
      </c>
    </row>
    <row r="105" spans="1:16" ht="36.6" x14ac:dyDescent="0.3">
      <c r="A105" s="3">
        <v>2018</v>
      </c>
      <c r="B105" s="4" t="s">
        <v>201</v>
      </c>
      <c r="C105" s="4">
        <v>8411</v>
      </c>
      <c r="D105" s="4" t="s">
        <v>114</v>
      </c>
      <c r="E105" s="4" t="s">
        <v>261</v>
      </c>
      <c r="F105" s="5" t="s">
        <v>116</v>
      </c>
      <c r="G105" s="5" t="s">
        <v>116</v>
      </c>
      <c r="H105" s="5" t="s">
        <v>117</v>
      </c>
      <c r="I105" s="4" t="s">
        <v>22</v>
      </c>
      <c r="J105" s="4">
        <v>5001</v>
      </c>
      <c r="K105" s="4" t="s">
        <v>23</v>
      </c>
      <c r="L105" s="6">
        <v>559904.16999999958</v>
      </c>
      <c r="M105" s="6">
        <v>13997.604249999989</v>
      </c>
      <c r="N105" s="6">
        <v>573901.77424999955</v>
      </c>
      <c r="O105" s="6">
        <v>503648.85999999958</v>
      </c>
      <c r="P105" s="6">
        <v>439801.34000000032</v>
      </c>
    </row>
    <row r="106" spans="1:16" ht="48.6" x14ac:dyDescent="0.3">
      <c r="A106" s="3">
        <v>2018</v>
      </c>
      <c r="B106" s="4" t="s">
        <v>201</v>
      </c>
      <c r="C106" s="4">
        <v>8412</v>
      </c>
      <c r="D106" s="4" t="s">
        <v>118</v>
      </c>
      <c r="E106" s="4" t="s">
        <v>262</v>
      </c>
      <c r="F106" s="5" t="s">
        <v>116</v>
      </c>
      <c r="G106" s="5" t="s">
        <v>116</v>
      </c>
      <c r="H106" s="5" t="s">
        <v>120</v>
      </c>
      <c r="I106" s="4" t="s">
        <v>22</v>
      </c>
      <c r="J106" s="4">
        <v>5001</v>
      </c>
      <c r="K106" s="4" t="s">
        <v>23</v>
      </c>
      <c r="L106" s="6">
        <v>1021453.9800000024</v>
      </c>
      <c r="M106" s="6">
        <v>25536.349500000062</v>
      </c>
      <c r="N106" s="6">
        <v>1046990.3295000024</v>
      </c>
      <c r="O106" s="6">
        <v>958895.80999999982</v>
      </c>
      <c r="P106" s="6">
        <v>882902.46999999811</v>
      </c>
    </row>
    <row r="107" spans="1:16" ht="48.6" x14ac:dyDescent="0.3">
      <c r="A107" s="3">
        <v>2018</v>
      </c>
      <c r="B107" s="4" t="s">
        <v>201</v>
      </c>
      <c r="C107" s="4">
        <v>8414</v>
      </c>
      <c r="D107" s="4" t="s">
        <v>121</v>
      </c>
      <c r="E107" s="4" t="s">
        <v>263</v>
      </c>
      <c r="F107" s="5" t="s">
        <v>116</v>
      </c>
      <c r="G107" s="5" t="s">
        <v>116</v>
      </c>
      <c r="H107" s="5" t="s">
        <v>123</v>
      </c>
      <c r="I107" s="4" t="s">
        <v>22</v>
      </c>
      <c r="J107" s="4">
        <v>5001</v>
      </c>
      <c r="K107" s="4" t="s">
        <v>23</v>
      </c>
      <c r="L107" s="6">
        <v>469571.2</v>
      </c>
      <c r="M107" s="6">
        <v>11739.28</v>
      </c>
      <c r="N107" s="6">
        <v>481310.48000000004</v>
      </c>
      <c r="O107" s="6">
        <v>503408.22999999952</v>
      </c>
      <c r="P107" s="6">
        <v>470388.32999999891</v>
      </c>
    </row>
    <row r="108" spans="1:16" ht="36.6" x14ac:dyDescent="0.3">
      <c r="A108" s="3">
        <v>2018</v>
      </c>
      <c r="B108" s="4" t="s">
        <v>201</v>
      </c>
      <c r="C108" s="4">
        <v>8415</v>
      </c>
      <c r="D108" s="4" t="s">
        <v>264</v>
      </c>
      <c r="E108" s="4" t="s">
        <v>265</v>
      </c>
      <c r="F108" s="5" t="s">
        <v>116</v>
      </c>
      <c r="G108" s="5" t="s">
        <v>116</v>
      </c>
      <c r="H108" s="5" t="s">
        <v>120</v>
      </c>
      <c r="I108" s="4" t="s">
        <v>22</v>
      </c>
      <c r="J108" s="4">
        <v>5001</v>
      </c>
      <c r="K108" s="4" t="s">
        <v>23</v>
      </c>
      <c r="L108" s="6">
        <v>168288.39999999991</v>
      </c>
      <c r="M108" s="6">
        <v>4207.2099999999982</v>
      </c>
      <c r="N108" s="6">
        <v>172495.6099999999</v>
      </c>
      <c r="O108" s="6">
        <v>229787.78</v>
      </c>
      <c r="P108" s="6">
        <v>203101.93999999997</v>
      </c>
    </row>
    <row r="109" spans="1:16" ht="36.6" x14ac:dyDescent="0.3">
      <c r="A109" s="3">
        <v>2018</v>
      </c>
      <c r="B109" s="4" t="s">
        <v>201</v>
      </c>
      <c r="C109" s="4">
        <v>8417</v>
      </c>
      <c r="D109" s="4" t="s">
        <v>126</v>
      </c>
      <c r="E109" s="4" t="s">
        <v>266</v>
      </c>
      <c r="F109" s="5" t="s">
        <v>29</v>
      </c>
      <c r="G109" s="5" t="s">
        <v>30</v>
      </c>
      <c r="H109" s="5" t="s">
        <v>128</v>
      </c>
      <c r="I109" s="4" t="s">
        <v>22</v>
      </c>
      <c r="J109" s="4">
        <v>5001</v>
      </c>
      <c r="K109" s="4" t="s">
        <v>23</v>
      </c>
      <c r="L109" s="6">
        <v>487759.15000000107</v>
      </c>
      <c r="M109" s="6">
        <v>12193.978750000028</v>
      </c>
      <c r="N109" s="6">
        <v>499953.12875000108</v>
      </c>
      <c r="O109" s="6">
        <v>479407.33000000031</v>
      </c>
      <c r="P109" s="6">
        <v>455354.14999999938</v>
      </c>
    </row>
    <row r="110" spans="1:16" ht="60.6" x14ac:dyDescent="0.3">
      <c r="A110" s="3">
        <v>2018</v>
      </c>
      <c r="B110" s="4" t="s">
        <v>201</v>
      </c>
      <c r="C110" s="4">
        <v>8420</v>
      </c>
      <c r="D110" s="4" t="s">
        <v>267</v>
      </c>
      <c r="E110" s="4" t="s">
        <v>268</v>
      </c>
      <c r="F110" s="5" t="s">
        <v>80</v>
      </c>
      <c r="G110" s="5" t="s">
        <v>80</v>
      </c>
      <c r="H110" s="5" t="s">
        <v>131</v>
      </c>
      <c r="I110" s="4" t="s">
        <v>22</v>
      </c>
      <c r="J110" s="4">
        <v>5001</v>
      </c>
      <c r="K110" s="4" t="s">
        <v>23</v>
      </c>
      <c r="L110" s="6">
        <v>1221258.1599999962</v>
      </c>
      <c r="M110" s="6">
        <v>30531.453999999907</v>
      </c>
      <c r="N110" s="6">
        <v>1251789.6139999961</v>
      </c>
      <c r="O110" s="6">
        <v>685787.23999999755</v>
      </c>
      <c r="P110" s="6">
        <v>581082.29000000027</v>
      </c>
    </row>
    <row r="111" spans="1:16" ht="48.6" x14ac:dyDescent="0.3">
      <c r="A111" s="3">
        <v>2016</v>
      </c>
      <c r="B111" s="4" t="s">
        <v>201</v>
      </c>
      <c r="C111" s="4">
        <v>8422</v>
      </c>
      <c r="D111" s="4" t="s">
        <v>1623</v>
      </c>
      <c r="E111" s="4" t="s">
        <v>1624</v>
      </c>
      <c r="F111" s="5" t="s">
        <v>80</v>
      </c>
      <c r="G111" s="5" t="s">
        <v>80</v>
      </c>
      <c r="H111" s="5" t="s">
        <v>131</v>
      </c>
      <c r="I111" s="4" t="s">
        <v>22</v>
      </c>
      <c r="J111" s="4">
        <v>5001</v>
      </c>
      <c r="K111" s="43" t="s">
        <v>23</v>
      </c>
      <c r="L111" s="6">
        <v>0</v>
      </c>
      <c r="M111" s="44"/>
      <c r="N111" s="6">
        <v>0</v>
      </c>
      <c r="O111" s="6">
        <v>486620.32999999978</v>
      </c>
      <c r="P111" s="6">
        <v>474267.32999999961</v>
      </c>
    </row>
    <row r="112" spans="1:16" ht="60.6" x14ac:dyDescent="0.3">
      <c r="A112" s="3">
        <v>2018</v>
      </c>
      <c r="B112" s="4" t="s">
        <v>201</v>
      </c>
      <c r="C112" s="4">
        <v>8431</v>
      </c>
      <c r="D112" s="4" t="s">
        <v>132</v>
      </c>
      <c r="E112" s="4" t="s">
        <v>269</v>
      </c>
      <c r="F112" s="5" t="s">
        <v>80</v>
      </c>
      <c r="G112" s="5" t="s">
        <v>80</v>
      </c>
      <c r="H112" s="5" t="s">
        <v>81</v>
      </c>
      <c r="I112" s="4" t="s">
        <v>22</v>
      </c>
      <c r="J112" s="4">
        <v>5001</v>
      </c>
      <c r="K112" s="4" t="s">
        <v>23</v>
      </c>
      <c r="L112" s="6">
        <v>165661.63000000015</v>
      </c>
      <c r="M112" s="6">
        <v>4141.5407500000038</v>
      </c>
      <c r="N112" s="6">
        <v>169803.17075000016</v>
      </c>
      <c r="O112" s="6">
        <v>221858.24000000014</v>
      </c>
      <c r="P112" s="6">
        <v>228277.9599999999</v>
      </c>
    </row>
    <row r="113" spans="1:16" ht="72.599999999999994" x14ac:dyDescent="0.3">
      <c r="A113" s="3">
        <v>2018</v>
      </c>
      <c r="B113" s="4" t="s">
        <v>201</v>
      </c>
      <c r="C113" s="4">
        <v>8440</v>
      </c>
      <c r="D113" s="4" t="s">
        <v>270</v>
      </c>
      <c r="E113" s="4" t="s">
        <v>271</v>
      </c>
      <c r="F113" s="5" t="s">
        <v>80</v>
      </c>
      <c r="G113" s="5" t="s">
        <v>80</v>
      </c>
      <c r="H113" s="5" t="s">
        <v>136</v>
      </c>
      <c r="I113" s="4" t="s">
        <v>22</v>
      </c>
      <c r="J113" s="4">
        <v>5001</v>
      </c>
      <c r="K113" s="4" t="s">
        <v>23</v>
      </c>
      <c r="L113" s="6">
        <v>1229080.7699999977</v>
      </c>
      <c r="M113" s="6">
        <v>30727.019249999943</v>
      </c>
      <c r="N113" s="6">
        <v>1259807.7892499976</v>
      </c>
      <c r="O113" s="6">
        <v>1232345.5299999998</v>
      </c>
      <c r="P113" s="6">
        <v>1291774.8499999985</v>
      </c>
    </row>
    <row r="114" spans="1:16" ht="48.6" x14ac:dyDescent="0.3">
      <c r="A114" s="3">
        <v>2018</v>
      </c>
      <c r="B114" s="4" t="s">
        <v>201</v>
      </c>
      <c r="C114" s="4">
        <v>8442</v>
      </c>
      <c r="D114" s="4" t="s">
        <v>272</v>
      </c>
      <c r="E114" s="4" t="s">
        <v>273</v>
      </c>
      <c r="F114" s="5" t="s">
        <v>19</v>
      </c>
      <c r="G114" s="5" t="s">
        <v>68</v>
      </c>
      <c r="H114" s="5" t="s">
        <v>274</v>
      </c>
      <c r="I114" s="4" t="s">
        <v>22</v>
      </c>
      <c r="J114" s="4">
        <v>5001</v>
      </c>
      <c r="K114" s="4" t="s">
        <v>23</v>
      </c>
      <c r="L114" s="6">
        <v>1237071.2100000009</v>
      </c>
      <c r="M114" s="6">
        <v>30926.780250000025</v>
      </c>
      <c r="N114" s="6">
        <v>1267997.990250001</v>
      </c>
      <c r="O114" s="6">
        <v>1353191.4100000029</v>
      </c>
      <c r="P114" s="6">
        <v>1217653.6299999992</v>
      </c>
    </row>
    <row r="115" spans="1:16" ht="60.6" x14ac:dyDescent="0.3">
      <c r="A115" s="3">
        <v>2018</v>
      </c>
      <c r="B115" s="4" t="s">
        <v>201</v>
      </c>
      <c r="C115" s="4">
        <v>8443</v>
      </c>
      <c r="D115" s="4" t="s">
        <v>275</v>
      </c>
      <c r="E115" s="4" t="s">
        <v>276</v>
      </c>
      <c r="F115" s="5" t="s">
        <v>19</v>
      </c>
      <c r="G115" s="5" t="s">
        <v>68</v>
      </c>
      <c r="H115" s="5" t="s">
        <v>274</v>
      </c>
      <c r="I115" s="4" t="s">
        <v>22</v>
      </c>
      <c r="J115" s="4">
        <v>5001</v>
      </c>
      <c r="K115" s="4" t="s">
        <v>23</v>
      </c>
      <c r="L115" s="6">
        <v>159701.87000000011</v>
      </c>
      <c r="M115" s="6">
        <v>3992.5467500000032</v>
      </c>
      <c r="N115" s="6">
        <v>163694.41675000012</v>
      </c>
      <c r="O115" s="6">
        <v>169375.50999999983</v>
      </c>
      <c r="P115" s="6">
        <v>173693.59999999995</v>
      </c>
    </row>
    <row r="116" spans="1:16" ht="84.6" x14ac:dyDescent="0.3">
      <c r="A116" s="3">
        <v>2018</v>
      </c>
      <c r="B116" s="4" t="s">
        <v>201</v>
      </c>
      <c r="C116" s="4">
        <v>8447</v>
      </c>
      <c r="D116" s="4" t="s">
        <v>277</v>
      </c>
      <c r="E116" s="4" t="s">
        <v>278</v>
      </c>
      <c r="F116" s="5" t="s">
        <v>19</v>
      </c>
      <c r="G116" s="5" t="s">
        <v>68</v>
      </c>
      <c r="H116" s="5" t="s">
        <v>274</v>
      </c>
      <c r="I116" s="4" t="s">
        <v>22</v>
      </c>
      <c r="J116" s="4">
        <v>5001</v>
      </c>
      <c r="K116" s="4" t="s">
        <v>23</v>
      </c>
      <c r="L116" s="6">
        <v>927918.1399999992</v>
      </c>
      <c r="M116" s="6">
        <v>23197.953499999981</v>
      </c>
      <c r="N116" s="6">
        <v>951116.09349999914</v>
      </c>
      <c r="O116" s="6">
        <v>784442.44999999832</v>
      </c>
      <c r="P116" s="6">
        <v>798220.38999999955</v>
      </c>
    </row>
    <row r="117" spans="1:16" ht="48.6" x14ac:dyDescent="0.3">
      <c r="A117" s="3">
        <v>2018</v>
      </c>
      <c r="B117" s="4" t="s">
        <v>201</v>
      </c>
      <c r="C117" s="4">
        <v>8607</v>
      </c>
      <c r="D117" s="4" t="s">
        <v>279</v>
      </c>
      <c r="E117" s="4" t="s">
        <v>280</v>
      </c>
      <c r="F117" s="5" t="s">
        <v>89</v>
      </c>
      <c r="G117" s="5" t="s">
        <v>89</v>
      </c>
      <c r="H117" s="5" t="s">
        <v>144</v>
      </c>
      <c r="I117" s="4" t="s">
        <v>22</v>
      </c>
      <c r="J117" s="4">
        <v>5001</v>
      </c>
      <c r="K117" s="4" t="s">
        <v>23</v>
      </c>
      <c r="L117" s="6">
        <v>302193.87000000023</v>
      </c>
      <c r="M117" s="6">
        <v>7554.8467500000061</v>
      </c>
      <c r="N117" s="6">
        <v>309748.71675000025</v>
      </c>
      <c r="O117" s="6">
        <v>304987.01000000013</v>
      </c>
      <c r="P117" s="6">
        <v>329463.56000000017</v>
      </c>
    </row>
    <row r="118" spans="1:16" ht="36.6" x14ac:dyDescent="0.3">
      <c r="A118" s="3">
        <v>2018</v>
      </c>
      <c r="B118" s="4" t="s">
        <v>201</v>
      </c>
      <c r="C118" s="4">
        <v>8609</v>
      </c>
      <c r="D118" s="4" t="s">
        <v>145</v>
      </c>
      <c r="E118" s="4" t="s">
        <v>281</v>
      </c>
      <c r="F118" s="5" t="s">
        <v>29</v>
      </c>
      <c r="G118" s="5" t="s">
        <v>30</v>
      </c>
      <c r="H118" s="5" t="s">
        <v>147</v>
      </c>
      <c r="I118" s="4" t="s">
        <v>22</v>
      </c>
      <c r="J118" s="4">
        <v>5001</v>
      </c>
      <c r="K118" s="4" t="s">
        <v>23</v>
      </c>
      <c r="L118" s="6">
        <v>113145.44999999998</v>
      </c>
      <c r="M118" s="6">
        <v>2828.6362499999996</v>
      </c>
      <c r="N118" s="6">
        <v>115974.08624999998</v>
      </c>
      <c r="O118" s="6">
        <v>213609.37000000011</v>
      </c>
      <c r="P118" s="6">
        <v>196191.96999999988</v>
      </c>
    </row>
    <row r="119" spans="1:16" ht="36.6" x14ac:dyDescent="0.3">
      <c r="A119" s="3">
        <v>2018</v>
      </c>
      <c r="B119" s="4" t="s">
        <v>201</v>
      </c>
      <c r="C119" s="4">
        <v>8610</v>
      </c>
      <c r="D119" s="4" t="s">
        <v>148</v>
      </c>
      <c r="E119" s="4" t="s">
        <v>282</v>
      </c>
      <c r="F119" s="5" t="s">
        <v>29</v>
      </c>
      <c r="G119" s="5" t="s">
        <v>30</v>
      </c>
      <c r="H119" s="5" t="s">
        <v>150</v>
      </c>
      <c r="I119" s="4" t="s">
        <v>22</v>
      </c>
      <c r="J119" s="4">
        <v>5001</v>
      </c>
      <c r="K119" s="4" t="s">
        <v>23</v>
      </c>
      <c r="L119" s="6">
        <v>223388.73000000004</v>
      </c>
      <c r="M119" s="6">
        <v>5584.7182500000017</v>
      </c>
      <c r="N119" s="6">
        <v>228973.44825000004</v>
      </c>
      <c r="O119" s="6">
        <v>195892.24999999997</v>
      </c>
      <c r="P119" s="6">
        <v>209034.06999999972</v>
      </c>
    </row>
    <row r="120" spans="1:16" ht="36.6" x14ac:dyDescent="0.3">
      <c r="A120" s="3">
        <v>2018</v>
      </c>
      <c r="B120" s="4" t="s">
        <v>201</v>
      </c>
      <c r="C120" s="4">
        <v>8611</v>
      </c>
      <c r="D120" s="4" t="s">
        <v>177</v>
      </c>
      <c r="E120" s="4" t="s">
        <v>283</v>
      </c>
      <c r="F120" s="5" t="s">
        <v>29</v>
      </c>
      <c r="G120" s="5" t="s">
        <v>105</v>
      </c>
      <c r="H120" s="5" t="s">
        <v>179</v>
      </c>
      <c r="I120" s="4" t="s">
        <v>22</v>
      </c>
      <c r="J120" s="4">
        <v>5001</v>
      </c>
      <c r="K120" s="4" t="s">
        <v>23</v>
      </c>
      <c r="L120" s="6">
        <v>285530.20999999961</v>
      </c>
      <c r="M120" s="6">
        <v>7138.2552499999911</v>
      </c>
      <c r="N120" s="6">
        <v>292668.4652499996</v>
      </c>
      <c r="O120" s="6">
        <v>296088.17999999988</v>
      </c>
      <c r="P120" s="6">
        <v>293904.29999999964</v>
      </c>
    </row>
    <row r="121" spans="1:16" ht="36.6" x14ac:dyDescent="0.3">
      <c r="A121" s="3">
        <v>2018</v>
      </c>
      <c r="B121" s="4" t="s">
        <v>201</v>
      </c>
      <c r="C121" s="4">
        <v>8612</v>
      </c>
      <c r="D121" s="4" t="s">
        <v>180</v>
      </c>
      <c r="E121" s="4" t="s">
        <v>284</v>
      </c>
      <c r="F121" s="5" t="s">
        <v>29</v>
      </c>
      <c r="G121" s="5" t="s">
        <v>105</v>
      </c>
      <c r="H121" s="5" t="s">
        <v>179</v>
      </c>
      <c r="I121" s="4" t="s">
        <v>22</v>
      </c>
      <c r="J121" s="4">
        <v>5001</v>
      </c>
      <c r="K121" s="4" t="s">
        <v>23</v>
      </c>
      <c r="L121" s="6">
        <v>200930.47000000009</v>
      </c>
      <c r="M121" s="6">
        <v>5023.2617500000024</v>
      </c>
      <c r="N121" s="6">
        <v>205953.73175000009</v>
      </c>
      <c r="O121" s="6">
        <v>207372.00999999992</v>
      </c>
      <c r="P121" s="6">
        <v>243755.15999999995</v>
      </c>
    </row>
    <row r="122" spans="1:16" ht="36.6" x14ac:dyDescent="0.3">
      <c r="A122" s="3">
        <v>2018</v>
      </c>
      <c r="B122" s="4" t="s">
        <v>201</v>
      </c>
      <c r="C122" s="4">
        <v>8613</v>
      </c>
      <c r="D122" s="4" t="s">
        <v>154</v>
      </c>
      <c r="E122" s="4" t="s">
        <v>285</v>
      </c>
      <c r="F122" s="5" t="s">
        <v>29</v>
      </c>
      <c r="G122" s="5" t="s">
        <v>105</v>
      </c>
      <c r="H122" s="5" t="s">
        <v>156</v>
      </c>
      <c r="I122" s="4" t="s">
        <v>22</v>
      </c>
      <c r="J122" s="4">
        <v>5001</v>
      </c>
      <c r="K122" s="4" t="s">
        <v>23</v>
      </c>
      <c r="L122" s="6">
        <v>211192.03999999983</v>
      </c>
      <c r="M122" s="6">
        <v>5279.8009999999958</v>
      </c>
      <c r="N122" s="6">
        <v>216471.84099999984</v>
      </c>
      <c r="O122" s="6">
        <v>211657.83999999973</v>
      </c>
      <c r="P122" s="6">
        <v>129398.76000000001</v>
      </c>
    </row>
    <row r="123" spans="1:16" ht="36.6" x14ac:dyDescent="0.3">
      <c r="A123" s="3">
        <v>2018</v>
      </c>
      <c r="B123" s="4" t="s">
        <v>201</v>
      </c>
      <c r="C123" s="4">
        <v>8614</v>
      </c>
      <c r="D123" s="4" t="s">
        <v>182</v>
      </c>
      <c r="E123" s="4" t="s">
        <v>286</v>
      </c>
      <c r="F123" s="5" t="s">
        <v>29</v>
      </c>
      <c r="G123" s="5" t="s">
        <v>105</v>
      </c>
      <c r="H123" s="5" t="s">
        <v>156</v>
      </c>
      <c r="I123" s="4" t="s">
        <v>22</v>
      </c>
      <c r="J123" s="4">
        <v>5001</v>
      </c>
      <c r="K123" s="4" t="s">
        <v>23</v>
      </c>
      <c r="L123" s="6">
        <v>129439.41999999994</v>
      </c>
      <c r="M123" s="6">
        <v>3235.9854999999989</v>
      </c>
      <c r="N123" s="6">
        <v>132675.40549999994</v>
      </c>
      <c r="O123" s="6">
        <v>119417.71000000002</v>
      </c>
      <c r="P123" s="6">
        <v>119377.87999999999</v>
      </c>
    </row>
    <row r="124" spans="1:16" ht="36.6" x14ac:dyDescent="0.3">
      <c r="A124" s="3">
        <v>2018</v>
      </c>
      <c r="B124" s="4" t="s">
        <v>201</v>
      </c>
      <c r="C124" s="4">
        <v>8615</v>
      </c>
      <c r="D124" s="4" t="s">
        <v>157</v>
      </c>
      <c r="E124" s="4" t="s">
        <v>287</v>
      </c>
      <c r="F124" s="5" t="s">
        <v>29</v>
      </c>
      <c r="G124" s="5" t="s">
        <v>105</v>
      </c>
      <c r="H124" s="5" t="s">
        <v>159</v>
      </c>
      <c r="I124" s="4" t="s">
        <v>22</v>
      </c>
      <c r="J124" s="4">
        <v>5001</v>
      </c>
      <c r="K124" s="4" t="s">
        <v>23</v>
      </c>
      <c r="L124" s="6">
        <v>177063.20999999988</v>
      </c>
      <c r="M124" s="6">
        <v>4426.5802499999972</v>
      </c>
      <c r="N124" s="6">
        <v>181489.79024999987</v>
      </c>
      <c r="O124" s="6">
        <v>161631.97000000003</v>
      </c>
      <c r="P124" s="6">
        <v>194012.48000000021</v>
      </c>
    </row>
    <row r="125" spans="1:16" ht="60.6" x14ac:dyDescent="0.3">
      <c r="A125" s="3">
        <v>2018</v>
      </c>
      <c r="B125" s="4" t="s">
        <v>201</v>
      </c>
      <c r="C125" s="4">
        <v>8618</v>
      </c>
      <c r="D125" s="4" t="s">
        <v>288</v>
      </c>
      <c r="E125" s="4" t="s">
        <v>289</v>
      </c>
      <c r="F125" s="5" t="s">
        <v>89</v>
      </c>
      <c r="G125" s="5" t="s">
        <v>89</v>
      </c>
      <c r="H125" s="5" t="s">
        <v>144</v>
      </c>
      <c r="I125" s="4" t="s">
        <v>22</v>
      </c>
      <c r="J125" s="4">
        <v>5001</v>
      </c>
      <c r="K125" s="4" t="s">
        <v>23</v>
      </c>
      <c r="L125" s="6">
        <v>83308.280000000013</v>
      </c>
      <c r="M125" s="6">
        <v>2082.7070000000003</v>
      </c>
      <c r="N125" s="6">
        <v>85390.987000000008</v>
      </c>
      <c r="O125" s="6">
        <v>79846.259999999995</v>
      </c>
      <c r="P125" s="6">
        <v>77216.000000000015</v>
      </c>
    </row>
    <row r="126" spans="1:16" ht="36.6" x14ac:dyDescent="0.3">
      <c r="A126" s="3">
        <v>2018</v>
      </c>
      <c r="B126" s="4" t="s">
        <v>201</v>
      </c>
      <c r="C126" s="4">
        <v>8619</v>
      </c>
      <c r="D126" s="4" t="s">
        <v>160</v>
      </c>
      <c r="E126" s="4" t="s">
        <v>290</v>
      </c>
      <c r="F126" s="5" t="s">
        <v>29</v>
      </c>
      <c r="G126" s="5" t="s">
        <v>30</v>
      </c>
      <c r="H126" s="5" t="s">
        <v>162</v>
      </c>
      <c r="I126" s="4" t="s">
        <v>22</v>
      </c>
      <c r="J126" s="4">
        <v>5001</v>
      </c>
      <c r="K126" s="4" t="s">
        <v>23</v>
      </c>
      <c r="L126" s="6">
        <v>164985.06999999995</v>
      </c>
      <c r="M126" s="6">
        <v>4124.6267499999985</v>
      </c>
      <c r="N126" s="6">
        <v>169109.69674999994</v>
      </c>
      <c r="O126" s="6">
        <v>0</v>
      </c>
      <c r="P126" s="6">
        <v>0</v>
      </c>
    </row>
    <row r="127" spans="1:16" ht="48.6" x14ac:dyDescent="0.3">
      <c r="A127" s="3">
        <v>2018</v>
      </c>
      <c r="B127" s="4" t="s">
        <v>201</v>
      </c>
      <c r="C127" s="4">
        <v>8620</v>
      </c>
      <c r="D127" s="4" t="s">
        <v>163</v>
      </c>
      <c r="E127" s="4" t="s">
        <v>291</v>
      </c>
      <c r="F127" s="5" t="s">
        <v>29</v>
      </c>
      <c r="G127" s="5" t="s">
        <v>30</v>
      </c>
      <c r="H127" s="5" t="s">
        <v>150</v>
      </c>
      <c r="I127" s="4" t="s">
        <v>22</v>
      </c>
      <c r="J127" s="4">
        <v>5001</v>
      </c>
      <c r="K127" s="4" t="s">
        <v>23</v>
      </c>
      <c r="L127" s="6">
        <v>55368.209999999992</v>
      </c>
      <c r="M127" s="6">
        <v>1384.20525</v>
      </c>
      <c r="N127" s="6">
        <v>56752.415249999991</v>
      </c>
      <c r="O127" s="6">
        <v>23540.07</v>
      </c>
      <c r="P127" s="6">
        <v>0</v>
      </c>
    </row>
    <row r="128" spans="1:16" ht="36.6" x14ac:dyDescent="0.3">
      <c r="A128" s="3">
        <v>2018</v>
      </c>
      <c r="B128" s="4" t="s">
        <v>201</v>
      </c>
      <c r="C128" s="4">
        <v>8621</v>
      </c>
      <c r="D128" s="4" t="s">
        <v>186</v>
      </c>
      <c r="E128" s="4" t="s">
        <v>292</v>
      </c>
      <c r="F128" s="5" t="s">
        <v>29</v>
      </c>
      <c r="G128" s="5" t="s">
        <v>105</v>
      </c>
      <c r="H128" s="5" t="s">
        <v>159</v>
      </c>
      <c r="I128" s="4" t="s">
        <v>22</v>
      </c>
      <c r="J128" s="4">
        <v>5001</v>
      </c>
      <c r="K128" s="4" t="s">
        <v>23</v>
      </c>
      <c r="L128" s="6">
        <v>359175.61999999965</v>
      </c>
      <c r="M128" s="6">
        <v>8979.3904999999922</v>
      </c>
      <c r="N128" s="6">
        <v>368155.01049999963</v>
      </c>
      <c r="O128" s="6">
        <v>325846.63999999961</v>
      </c>
      <c r="P128" s="6">
        <v>329858.65999999974</v>
      </c>
    </row>
    <row r="129" spans="1:16" ht="36.6" x14ac:dyDescent="0.3">
      <c r="A129" s="3">
        <v>2018</v>
      </c>
      <c r="B129" s="4" t="s">
        <v>201</v>
      </c>
      <c r="C129" s="4">
        <v>8622</v>
      </c>
      <c r="D129" s="4" t="s">
        <v>188</v>
      </c>
      <c r="E129" s="4" t="s">
        <v>293</v>
      </c>
      <c r="F129" s="5" t="s">
        <v>29</v>
      </c>
      <c r="G129" s="5" t="s">
        <v>30</v>
      </c>
      <c r="H129" s="5" t="s">
        <v>113</v>
      </c>
      <c r="I129" s="4" t="s">
        <v>22</v>
      </c>
      <c r="J129" s="4">
        <v>5001</v>
      </c>
      <c r="K129" s="4" t="s">
        <v>23</v>
      </c>
      <c r="L129" s="6">
        <v>114260.50999999994</v>
      </c>
      <c r="M129" s="6">
        <v>2856.5127499999985</v>
      </c>
      <c r="N129" s="6">
        <v>117117.02274999993</v>
      </c>
      <c r="O129" s="6">
        <v>129176.89999999992</v>
      </c>
      <c r="P129" s="6">
        <v>104829.05000000009</v>
      </c>
    </row>
    <row r="130" spans="1:16" ht="48.6" x14ac:dyDescent="0.3">
      <c r="A130" s="3">
        <v>2018</v>
      </c>
      <c r="B130" s="4" t="s">
        <v>201</v>
      </c>
      <c r="C130" s="4">
        <v>8623</v>
      </c>
      <c r="D130" s="4" t="s">
        <v>190</v>
      </c>
      <c r="E130" s="4" t="s">
        <v>294</v>
      </c>
      <c r="F130" s="5" t="s">
        <v>29</v>
      </c>
      <c r="G130" s="5" t="s">
        <v>30</v>
      </c>
      <c r="H130" s="5" t="s">
        <v>113</v>
      </c>
      <c r="I130" s="4" t="s">
        <v>22</v>
      </c>
      <c r="J130" s="4">
        <v>5001</v>
      </c>
      <c r="K130" s="4" t="s">
        <v>23</v>
      </c>
      <c r="L130" s="6">
        <v>140499.99999999994</v>
      </c>
      <c r="M130" s="6">
        <v>3512.4999999999986</v>
      </c>
      <c r="N130" s="6">
        <v>144012.49999999994</v>
      </c>
      <c r="O130" s="6">
        <v>136366.49999999994</v>
      </c>
      <c r="P130" s="6">
        <v>128681.60999999994</v>
      </c>
    </row>
    <row r="131" spans="1:16" ht="36.6" x14ac:dyDescent="0.3">
      <c r="A131" s="3">
        <v>2018</v>
      </c>
      <c r="B131" s="4" t="s">
        <v>201</v>
      </c>
      <c r="C131" s="4">
        <v>8631</v>
      </c>
      <c r="D131" s="4" t="s">
        <v>192</v>
      </c>
      <c r="E131" s="4" t="s">
        <v>295</v>
      </c>
      <c r="F131" s="5" t="s">
        <v>29</v>
      </c>
      <c r="G131" s="5" t="s">
        <v>30</v>
      </c>
      <c r="H131" s="5" t="s">
        <v>128</v>
      </c>
      <c r="I131" s="4" t="s">
        <v>22</v>
      </c>
      <c r="J131" s="4">
        <v>5001</v>
      </c>
      <c r="K131" s="4" t="s">
        <v>23</v>
      </c>
      <c r="L131" s="6">
        <v>297297.55</v>
      </c>
      <c r="M131" s="6">
        <v>7432.4387500000003</v>
      </c>
      <c r="N131" s="6">
        <v>304729.98874999996</v>
      </c>
      <c r="O131" s="6">
        <v>856265.43999999959</v>
      </c>
      <c r="P131" s="6">
        <v>921890.7100000002</v>
      </c>
    </row>
    <row r="132" spans="1:16" ht="36.6" x14ac:dyDescent="0.3">
      <c r="A132" s="3">
        <v>2018</v>
      </c>
      <c r="B132" s="4" t="s">
        <v>201</v>
      </c>
      <c r="C132" s="4">
        <v>8632</v>
      </c>
      <c r="D132" s="4" t="s">
        <v>194</v>
      </c>
      <c r="E132" s="4" t="s">
        <v>296</v>
      </c>
      <c r="F132" s="5" t="s">
        <v>29</v>
      </c>
      <c r="G132" s="5" t="s">
        <v>30</v>
      </c>
      <c r="H132" s="5" t="s">
        <v>128</v>
      </c>
      <c r="I132" s="4" t="s">
        <v>22</v>
      </c>
      <c r="J132" s="4">
        <v>5001</v>
      </c>
      <c r="K132" s="4" t="s">
        <v>23</v>
      </c>
      <c r="L132" s="6">
        <v>495745.84999999957</v>
      </c>
      <c r="M132" s="6">
        <v>12393.646249999991</v>
      </c>
      <c r="N132" s="6">
        <v>508139.49624999956</v>
      </c>
      <c r="O132" s="6">
        <v>0</v>
      </c>
      <c r="P132" s="6">
        <v>0</v>
      </c>
    </row>
    <row r="133" spans="1:16" ht="36.6" x14ac:dyDescent="0.3">
      <c r="A133" s="3">
        <v>2018</v>
      </c>
      <c r="B133" s="4" t="s">
        <v>201</v>
      </c>
      <c r="C133" s="4">
        <v>8642</v>
      </c>
      <c r="D133" s="4" t="s">
        <v>103</v>
      </c>
      <c r="E133" s="4" t="s">
        <v>297</v>
      </c>
      <c r="F133" s="5" t="s">
        <v>29</v>
      </c>
      <c r="G133" s="5" t="s">
        <v>105</v>
      </c>
      <c r="H133" s="5" t="s">
        <v>106</v>
      </c>
      <c r="I133" s="4" t="s">
        <v>22</v>
      </c>
      <c r="J133" s="4">
        <v>5001</v>
      </c>
      <c r="K133" s="4" t="s">
        <v>23</v>
      </c>
      <c r="L133" s="6">
        <v>213898.65999999995</v>
      </c>
      <c r="M133" s="6">
        <v>5347.4664999999986</v>
      </c>
      <c r="N133" s="6">
        <v>219246.12649999995</v>
      </c>
      <c r="O133" s="6">
        <v>151680.23000000001</v>
      </c>
      <c r="P133" s="6">
        <v>161784.96000000011</v>
      </c>
    </row>
    <row r="134" spans="1:16" ht="36.6" x14ac:dyDescent="0.3">
      <c r="A134" s="3">
        <v>2018</v>
      </c>
      <c r="B134" s="4" t="s">
        <v>201</v>
      </c>
      <c r="C134" s="4">
        <v>8645</v>
      </c>
      <c r="D134" s="4" t="s">
        <v>107</v>
      </c>
      <c r="E134" s="4" t="s">
        <v>298</v>
      </c>
      <c r="F134" s="5" t="s">
        <v>29</v>
      </c>
      <c r="G134" s="5" t="s">
        <v>105</v>
      </c>
      <c r="H134" s="5" t="s">
        <v>106</v>
      </c>
      <c r="I134" s="4" t="s">
        <v>22</v>
      </c>
      <c r="J134" s="4">
        <v>5001</v>
      </c>
      <c r="K134" s="4" t="s">
        <v>23</v>
      </c>
      <c r="L134" s="6">
        <v>312823.88000000024</v>
      </c>
      <c r="M134" s="6">
        <v>7820.5970000000061</v>
      </c>
      <c r="N134" s="6">
        <v>320644.47700000025</v>
      </c>
      <c r="O134" s="6">
        <v>356305.97000000038</v>
      </c>
      <c r="P134" s="6">
        <v>359854.29000000004</v>
      </c>
    </row>
    <row r="135" spans="1:16" ht="36.6" x14ac:dyDescent="0.3">
      <c r="A135" s="3">
        <v>2018</v>
      </c>
      <c r="B135" s="4" t="s">
        <v>201</v>
      </c>
      <c r="C135" s="4">
        <v>8711</v>
      </c>
      <c r="D135" s="4" t="s">
        <v>151</v>
      </c>
      <c r="E135" s="4" t="s">
        <v>299</v>
      </c>
      <c r="F135" s="5" t="s">
        <v>89</v>
      </c>
      <c r="G135" s="5" t="s">
        <v>89</v>
      </c>
      <c r="H135" s="5" t="s">
        <v>153</v>
      </c>
      <c r="I135" s="4" t="s">
        <v>22</v>
      </c>
      <c r="J135" s="4">
        <v>5001</v>
      </c>
      <c r="K135" s="4" t="s">
        <v>23</v>
      </c>
      <c r="L135" s="6">
        <v>232357.75999999995</v>
      </c>
      <c r="M135" s="6">
        <v>5808.9439999999995</v>
      </c>
      <c r="N135" s="6">
        <v>238166.70399999994</v>
      </c>
      <c r="O135" s="6">
        <v>214530.4200000001</v>
      </c>
      <c r="P135" s="6">
        <v>239293.32000000009</v>
      </c>
    </row>
    <row r="136" spans="1:16" ht="36.6" x14ac:dyDescent="0.3">
      <c r="A136" s="3">
        <v>2018</v>
      </c>
      <c r="B136" s="4" t="s">
        <v>201</v>
      </c>
      <c r="C136" s="4">
        <v>8715</v>
      </c>
      <c r="D136" s="4" t="s">
        <v>184</v>
      </c>
      <c r="E136" s="4" t="s">
        <v>300</v>
      </c>
      <c r="F136" s="5" t="s">
        <v>29</v>
      </c>
      <c r="G136" s="5" t="s">
        <v>105</v>
      </c>
      <c r="H136" s="5" t="s">
        <v>156</v>
      </c>
      <c r="I136" s="4" t="s">
        <v>22</v>
      </c>
      <c r="J136" s="4">
        <v>5001</v>
      </c>
      <c r="K136" s="4" t="s">
        <v>23</v>
      </c>
      <c r="L136" s="6">
        <v>65480.429999999993</v>
      </c>
      <c r="M136" s="6">
        <v>1637.0107499999999</v>
      </c>
      <c r="N136" s="6">
        <v>67117.440749999994</v>
      </c>
      <c r="O136" s="6">
        <v>62499.070000000014</v>
      </c>
      <c r="P136" s="6">
        <v>0</v>
      </c>
    </row>
    <row r="137" spans="1:16" ht="48.6" x14ac:dyDescent="0.3">
      <c r="A137" s="3">
        <v>2018</v>
      </c>
      <c r="B137" s="4" t="s">
        <v>201</v>
      </c>
      <c r="C137" s="4">
        <v>8721</v>
      </c>
      <c r="D137" s="7" t="s">
        <v>165</v>
      </c>
      <c r="E137" s="4" t="s">
        <v>301</v>
      </c>
      <c r="F137" s="5" t="s">
        <v>29</v>
      </c>
      <c r="G137" s="5" t="s">
        <v>30</v>
      </c>
      <c r="H137" s="5" t="s">
        <v>167</v>
      </c>
      <c r="I137" s="4" t="s">
        <v>22</v>
      </c>
      <c r="J137" s="4">
        <v>5001</v>
      </c>
      <c r="K137" s="4" t="s">
        <v>23</v>
      </c>
      <c r="L137" s="6">
        <v>47362.39999999998</v>
      </c>
      <c r="M137" s="6">
        <v>1184.0599999999995</v>
      </c>
      <c r="N137" s="6">
        <v>48546.459999999977</v>
      </c>
      <c r="O137" s="6">
        <v>24032.829999999991</v>
      </c>
      <c r="P137" s="6">
        <v>19369.239999999987</v>
      </c>
    </row>
    <row r="138" spans="1:16" ht="48.6" x14ac:dyDescent="0.3">
      <c r="A138" s="3">
        <v>2018</v>
      </c>
      <c r="B138" s="4" t="s">
        <v>201</v>
      </c>
      <c r="C138" s="4">
        <v>8722</v>
      </c>
      <c r="D138" s="4" t="s">
        <v>168</v>
      </c>
      <c r="E138" s="4" t="s">
        <v>302</v>
      </c>
      <c r="F138" s="5" t="s">
        <v>29</v>
      </c>
      <c r="G138" s="5" t="s">
        <v>30</v>
      </c>
      <c r="H138" s="5" t="s">
        <v>167</v>
      </c>
      <c r="I138" s="4" t="s">
        <v>22</v>
      </c>
      <c r="J138" s="4">
        <v>5001</v>
      </c>
      <c r="K138" s="4" t="s">
        <v>23</v>
      </c>
      <c r="L138" s="6">
        <v>267379.54999999993</v>
      </c>
      <c r="M138" s="6">
        <v>6684.4887499999986</v>
      </c>
      <c r="N138" s="6">
        <v>274064.03874999995</v>
      </c>
      <c r="O138" s="6">
        <v>239761.09999999992</v>
      </c>
      <c r="P138" s="6">
        <v>257537.18999999983</v>
      </c>
    </row>
    <row r="139" spans="1:16" ht="72.599999999999994" x14ac:dyDescent="0.3">
      <c r="A139" s="3">
        <v>2018</v>
      </c>
      <c r="B139" s="4" t="s">
        <v>201</v>
      </c>
      <c r="C139" s="4">
        <v>8723</v>
      </c>
      <c r="D139" s="7" t="s">
        <v>170</v>
      </c>
      <c r="E139" s="4" t="s">
        <v>303</v>
      </c>
      <c r="F139" s="5" t="s">
        <v>29</v>
      </c>
      <c r="G139" s="5" t="s">
        <v>30</v>
      </c>
      <c r="H139" s="5" t="s">
        <v>167</v>
      </c>
      <c r="I139" s="4" t="s">
        <v>22</v>
      </c>
      <c r="J139" s="4">
        <v>5001</v>
      </c>
      <c r="K139" s="4" t="s">
        <v>23</v>
      </c>
      <c r="L139" s="6">
        <v>162161.83999999997</v>
      </c>
      <c r="M139" s="6">
        <v>4054.0459999999994</v>
      </c>
      <c r="N139" s="6">
        <v>166215.88599999997</v>
      </c>
      <c r="O139" s="6">
        <v>136867.09999999998</v>
      </c>
      <c r="P139" s="6">
        <v>141239.35000000009</v>
      </c>
    </row>
    <row r="140" spans="1:16" ht="36.6" x14ac:dyDescent="0.3">
      <c r="A140" s="3">
        <v>2018</v>
      </c>
      <c r="B140" s="4" t="s">
        <v>201</v>
      </c>
      <c r="C140" s="4">
        <v>8740</v>
      </c>
      <c r="D140" s="4" t="s">
        <v>172</v>
      </c>
      <c r="E140" s="4" t="s">
        <v>304</v>
      </c>
      <c r="F140" s="5" t="s">
        <v>29</v>
      </c>
      <c r="G140" s="5" t="s">
        <v>30</v>
      </c>
      <c r="H140" s="5" t="s">
        <v>174</v>
      </c>
      <c r="I140" s="4" t="s">
        <v>22</v>
      </c>
      <c r="J140" s="4">
        <v>5001</v>
      </c>
      <c r="K140" s="4" t="s">
        <v>23</v>
      </c>
      <c r="L140" s="6">
        <v>317190.52999999962</v>
      </c>
      <c r="M140" s="6">
        <v>7929.7632499999909</v>
      </c>
      <c r="N140" s="6">
        <v>325120.29324999964</v>
      </c>
      <c r="O140" s="6">
        <v>355814.36999999953</v>
      </c>
      <c r="P140" s="6">
        <v>376280.28000000078</v>
      </c>
    </row>
    <row r="141" spans="1:16" ht="36.6" x14ac:dyDescent="0.3">
      <c r="A141" s="3">
        <v>2018</v>
      </c>
      <c r="B141" s="4" t="s">
        <v>201</v>
      </c>
      <c r="C141" s="4">
        <v>8741</v>
      </c>
      <c r="D141" s="4" t="s">
        <v>175</v>
      </c>
      <c r="E141" s="4" t="s">
        <v>305</v>
      </c>
      <c r="F141" s="5" t="s">
        <v>29</v>
      </c>
      <c r="G141" s="5" t="s">
        <v>30</v>
      </c>
      <c r="H141" s="5" t="s">
        <v>174</v>
      </c>
      <c r="I141" s="4" t="s">
        <v>22</v>
      </c>
      <c r="J141" s="4">
        <v>5001</v>
      </c>
      <c r="K141" s="4" t="s">
        <v>23</v>
      </c>
      <c r="L141" s="6">
        <v>103569.3099999999</v>
      </c>
      <c r="M141" s="6">
        <v>2589.2327499999974</v>
      </c>
      <c r="N141" s="6">
        <v>106158.54274999989</v>
      </c>
      <c r="O141" s="6">
        <v>0</v>
      </c>
      <c r="P141" s="6">
        <v>0</v>
      </c>
    </row>
    <row r="142" spans="1:16" ht="36.6" x14ac:dyDescent="0.3">
      <c r="A142" s="3">
        <v>2018</v>
      </c>
      <c r="B142" s="4" t="s">
        <v>16</v>
      </c>
      <c r="C142" s="4">
        <v>6021</v>
      </c>
      <c r="D142" s="4" t="s">
        <v>32</v>
      </c>
      <c r="E142" s="4" t="s">
        <v>306</v>
      </c>
      <c r="F142" s="5" t="s">
        <v>19</v>
      </c>
      <c r="G142" s="5" t="s">
        <v>20</v>
      </c>
      <c r="H142" s="5" t="s">
        <v>34</v>
      </c>
      <c r="I142" s="4" t="s">
        <v>22</v>
      </c>
      <c r="J142" s="4">
        <v>5004</v>
      </c>
      <c r="K142" s="4" t="s">
        <v>307</v>
      </c>
      <c r="L142" s="6">
        <v>11035.230000000003</v>
      </c>
      <c r="M142" s="6">
        <v>275.88075000000009</v>
      </c>
      <c r="N142" s="6">
        <v>11311.110750000003</v>
      </c>
      <c r="O142" s="6">
        <v>10000.939999999988</v>
      </c>
      <c r="P142" s="6">
        <v>10344.400000000021</v>
      </c>
    </row>
    <row r="143" spans="1:16" ht="36.6" x14ac:dyDescent="0.3">
      <c r="A143" s="3">
        <v>2018</v>
      </c>
      <c r="B143" s="4" t="s">
        <v>16</v>
      </c>
      <c r="C143" s="4">
        <v>6022</v>
      </c>
      <c r="D143" s="4" t="s">
        <v>35</v>
      </c>
      <c r="E143" s="4" t="s">
        <v>308</v>
      </c>
      <c r="F143" s="5" t="s">
        <v>19</v>
      </c>
      <c r="G143" s="5" t="s">
        <v>20</v>
      </c>
      <c r="H143" s="5" t="s">
        <v>34</v>
      </c>
      <c r="I143" s="4" t="s">
        <v>22</v>
      </c>
      <c r="J143" s="4">
        <v>5004</v>
      </c>
      <c r="K143" s="4" t="s">
        <v>307</v>
      </c>
      <c r="L143" s="6">
        <v>5159.1100000000024</v>
      </c>
      <c r="M143" s="6">
        <v>128.97775000000007</v>
      </c>
      <c r="N143" s="6">
        <v>5288.0877500000024</v>
      </c>
      <c r="O143" s="6">
        <v>4711.6900000000005</v>
      </c>
      <c r="P143" s="6">
        <v>3562.34</v>
      </c>
    </row>
    <row r="144" spans="1:16" ht="48.6" x14ac:dyDescent="0.3">
      <c r="A144" s="3">
        <v>2018</v>
      </c>
      <c r="B144" s="4" t="s">
        <v>16</v>
      </c>
      <c r="C144" s="4">
        <v>6031</v>
      </c>
      <c r="D144" s="4" t="s">
        <v>37</v>
      </c>
      <c r="E144" s="4" t="s">
        <v>309</v>
      </c>
      <c r="F144" s="5" t="s">
        <v>19</v>
      </c>
      <c r="G144" s="5" t="s">
        <v>20</v>
      </c>
      <c r="H144" s="5" t="s">
        <v>34</v>
      </c>
      <c r="I144" s="4" t="s">
        <v>22</v>
      </c>
      <c r="J144" s="4">
        <v>5004</v>
      </c>
      <c r="K144" s="4" t="s">
        <v>307</v>
      </c>
      <c r="L144" s="6">
        <v>11390.630000000001</v>
      </c>
      <c r="M144" s="6">
        <v>284.76575000000003</v>
      </c>
      <c r="N144" s="6">
        <v>11675.395750000001</v>
      </c>
      <c r="O144" s="6">
        <v>10614.020000000008</v>
      </c>
      <c r="P144" s="6">
        <v>11264.439999999981</v>
      </c>
    </row>
    <row r="145" spans="1:16" ht="48.6" x14ac:dyDescent="0.3">
      <c r="A145" s="3">
        <v>2018</v>
      </c>
      <c r="B145" s="4" t="s">
        <v>16</v>
      </c>
      <c r="C145" s="4">
        <v>6032</v>
      </c>
      <c r="D145" s="4" t="s">
        <v>39</v>
      </c>
      <c r="E145" s="4" t="s">
        <v>310</v>
      </c>
      <c r="F145" s="5" t="s">
        <v>19</v>
      </c>
      <c r="G145" s="5" t="s">
        <v>20</v>
      </c>
      <c r="H145" s="5" t="s">
        <v>34</v>
      </c>
      <c r="I145" s="4" t="s">
        <v>22</v>
      </c>
      <c r="J145" s="4">
        <v>5004</v>
      </c>
      <c r="K145" s="4" t="s">
        <v>307</v>
      </c>
      <c r="L145" s="6">
        <v>3270.9699999999984</v>
      </c>
      <c r="M145" s="6">
        <v>81.774249999999967</v>
      </c>
      <c r="N145" s="6">
        <v>3352.7442499999984</v>
      </c>
      <c r="O145" s="6">
        <v>3329.4000000000037</v>
      </c>
      <c r="P145" s="6">
        <v>2325.3100000000018</v>
      </c>
    </row>
    <row r="146" spans="1:16" ht="60.6" x14ac:dyDescent="0.3">
      <c r="A146" s="3">
        <v>2018</v>
      </c>
      <c r="B146" s="4" t="s">
        <v>16</v>
      </c>
      <c r="C146" s="4">
        <v>6042</v>
      </c>
      <c r="D146" s="4" t="s">
        <v>41</v>
      </c>
      <c r="E146" s="4" t="s">
        <v>311</v>
      </c>
      <c r="F146" s="5" t="s">
        <v>19</v>
      </c>
      <c r="G146" s="5" t="s">
        <v>20</v>
      </c>
      <c r="H146" s="5" t="s">
        <v>43</v>
      </c>
      <c r="I146" s="4" t="s">
        <v>22</v>
      </c>
      <c r="J146" s="4">
        <v>5004</v>
      </c>
      <c r="K146" s="4" t="s">
        <v>307</v>
      </c>
      <c r="L146" s="6">
        <v>868.01000000000033</v>
      </c>
      <c r="M146" s="6">
        <v>21.700250000000011</v>
      </c>
      <c r="N146" s="6">
        <v>889.71025000000031</v>
      </c>
      <c r="O146" s="6">
        <v>674.33999999999969</v>
      </c>
      <c r="P146" s="6">
        <v>728.31000000000006</v>
      </c>
    </row>
    <row r="147" spans="1:16" ht="60.6" x14ac:dyDescent="0.3">
      <c r="A147" s="3">
        <v>2018</v>
      </c>
      <c r="B147" s="4" t="s">
        <v>16</v>
      </c>
      <c r="C147" s="4">
        <v>6045</v>
      </c>
      <c r="D147" s="4" t="s">
        <v>50</v>
      </c>
      <c r="E147" s="4" t="s">
        <v>312</v>
      </c>
      <c r="F147" s="5" t="s">
        <v>19</v>
      </c>
      <c r="G147" s="5" t="s">
        <v>20</v>
      </c>
      <c r="H147" s="5" t="s">
        <v>43</v>
      </c>
      <c r="I147" s="4" t="s">
        <v>22</v>
      </c>
      <c r="J147" s="4">
        <v>5004</v>
      </c>
      <c r="K147" s="4" t="s">
        <v>307</v>
      </c>
      <c r="L147" s="6">
        <v>9060.8300000000108</v>
      </c>
      <c r="M147" s="6">
        <v>226.52075000000028</v>
      </c>
      <c r="N147" s="6">
        <v>9287.3507500000105</v>
      </c>
      <c r="O147" s="6">
        <v>9033.1000000000076</v>
      </c>
      <c r="P147" s="6">
        <v>8859.0100000000039</v>
      </c>
    </row>
    <row r="148" spans="1:16" ht="48.6" x14ac:dyDescent="0.3">
      <c r="A148" s="3">
        <v>2018</v>
      </c>
      <c r="B148" s="4" t="s">
        <v>16</v>
      </c>
      <c r="C148" s="4">
        <v>6046</v>
      </c>
      <c r="D148" s="4" t="s">
        <v>52</v>
      </c>
      <c r="E148" s="4" t="s">
        <v>313</v>
      </c>
      <c r="F148" s="5" t="s">
        <v>19</v>
      </c>
      <c r="G148" s="5" t="s">
        <v>20</v>
      </c>
      <c r="H148" s="5" t="s">
        <v>43</v>
      </c>
      <c r="I148" s="4" t="s">
        <v>22</v>
      </c>
      <c r="J148" s="4">
        <v>5004</v>
      </c>
      <c r="K148" s="4" t="s">
        <v>307</v>
      </c>
      <c r="L148" s="6">
        <v>882.84999999999991</v>
      </c>
      <c r="M148" s="6">
        <v>22.071249999999999</v>
      </c>
      <c r="N148" s="6">
        <v>904.92124999999987</v>
      </c>
      <c r="O148" s="6">
        <v>0</v>
      </c>
      <c r="P148" s="6">
        <v>0</v>
      </c>
    </row>
    <row r="149" spans="1:16" ht="48.6" x14ac:dyDescent="0.3">
      <c r="A149" s="3">
        <v>2018</v>
      </c>
      <c r="B149" s="4" t="s">
        <v>16</v>
      </c>
      <c r="C149" s="4">
        <v>6047</v>
      </c>
      <c r="D149" s="4" t="s">
        <v>54</v>
      </c>
      <c r="E149" s="4" t="s">
        <v>314</v>
      </c>
      <c r="F149" s="5" t="s">
        <v>19</v>
      </c>
      <c r="G149" s="5" t="s">
        <v>20</v>
      </c>
      <c r="H149" s="5" t="s">
        <v>43</v>
      </c>
      <c r="I149" s="4" t="s">
        <v>22</v>
      </c>
      <c r="J149" s="4">
        <v>5004</v>
      </c>
      <c r="K149" s="4" t="s">
        <v>307</v>
      </c>
      <c r="L149" s="6">
        <v>18.84</v>
      </c>
      <c r="M149" s="6">
        <v>0.47100000000000003</v>
      </c>
      <c r="N149" s="6">
        <v>19.311</v>
      </c>
      <c r="O149" s="6">
        <v>0</v>
      </c>
      <c r="P149" s="6">
        <v>0</v>
      </c>
    </row>
    <row r="150" spans="1:16" ht="36.6" x14ac:dyDescent="0.3">
      <c r="A150" s="3">
        <v>2018</v>
      </c>
      <c r="B150" s="4" t="s">
        <v>16</v>
      </c>
      <c r="C150" s="4">
        <v>6061</v>
      </c>
      <c r="D150" s="4" t="s">
        <v>59</v>
      </c>
      <c r="E150" s="4" t="s">
        <v>315</v>
      </c>
      <c r="F150" s="5" t="s">
        <v>19</v>
      </c>
      <c r="G150" s="5" t="s">
        <v>20</v>
      </c>
      <c r="H150" s="5" t="s">
        <v>34</v>
      </c>
      <c r="I150" s="4" t="s">
        <v>22</v>
      </c>
      <c r="J150" s="4">
        <v>5004</v>
      </c>
      <c r="K150" s="4" t="s">
        <v>307</v>
      </c>
      <c r="L150" s="6">
        <v>8611.4899999999925</v>
      </c>
      <c r="M150" s="6">
        <v>215.28724999999983</v>
      </c>
      <c r="N150" s="6">
        <v>8826.7772499999919</v>
      </c>
      <c r="O150" s="6">
        <v>8386.1500000000033</v>
      </c>
      <c r="P150" s="6">
        <v>8013.8000000000156</v>
      </c>
    </row>
    <row r="151" spans="1:16" ht="36.6" x14ac:dyDescent="0.3">
      <c r="A151" s="3">
        <v>2018</v>
      </c>
      <c r="B151" s="4" t="s">
        <v>16</v>
      </c>
      <c r="C151" s="4">
        <v>6062</v>
      </c>
      <c r="D151" s="4" t="s">
        <v>61</v>
      </c>
      <c r="E151" s="4" t="s">
        <v>316</v>
      </c>
      <c r="F151" s="5" t="s">
        <v>19</v>
      </c>
      <c r="G151" s="5" t="s">
        <v>20</v>
      </c>
      <c r="H151" s="5" t="s">
        <v>34</v>
      </c>
      <c r="I151" s="4" t="s">
        <v>22</v>
      </c>
      <c r="J151" s="4">
        <v>5004</v>
      </c>
      <c r="K151" s="4" t="s">
        <v>307</v>
      </c>
      <c r="L151" s="6">
        <v>4636.5499999999984</v>
      </c>
      <c r="M151" s="6">
        <v>115.91374999999996</v>
      </c>
      <c r="N151" s="6">
        <v>4752.4637499999981</v>
      </c>
      <c r="O151" s="6">
        <v>5060.47</v>
      </c>
      <c r="P151" s="6">
        <v>4957.03</v>
      </c>
    </row>
    <row r="152" spans="1:16" ht="36.6" x14ac:dyDescent="0.3">
      <c r="A152" s="3">
        <v>2018</v>
      </c>
      <c r="B152" s="4" t="s">
        <v>16</v>
      </c>
      <c r="C152" s="4">
        <v>6212</v>
      </c>
      <c r="D152" s="4" t="s">
        <v>70</v>
      </c>
      <c r="E152" s="4" t="s">
        <v>317</v>
      </c>
      <c r="F152" s="5" t="s">
        <v>19</v>
      </c>
      <c r="G152" s="5" t="s">
        <v>68</v>
      </c>
      <c r="H152" s="5" t="s">
        <v>72</v>
      </c>
      <c r="I152" s="4" t="s">
        <v>22</v>
      </c>
      <c r="J152" s="4">
        <v>5004</v>
      </c>
      <c r="K152" s="4" t="s">
        <v>307</v>
      </c>
      <c r="L152" s="6">
        <v>3963.7299999999932</v>
      </c>
      <c r="M152" s="6">
        <v>99.093249999999841</v>
      </c>
      <c r="N152" s="6">
        <v>4062.8232499999931</v>
      </c>
      <c r="O152" s="6">
        <v>3648.27</v>
      </c>
      <c r="P152" s="6">
        <v>3241.61</v>
      </c>
    </row>
    <row r="153" spans="1:16" ht="36.6" x14ac:dyDescent="0.3">
      <c r="A153" s="3">
        <v>2018</v>
      </c>
      <c r="B153" s="4" t="s">
        <v>16</v>
      </c>
      <c r="C153" s="4">
        <v>6214</v>
      </c>
      <c r="D153" s="4" t="s">
        <v>76</v>
      </c>
      <c r="E153" s="4" t="s">
        <v>318</v>
      </c>
      <c r="F153" s="5" t="s">
        <v>19</v>
      </c>
      <c r="G153" s="5" t="s">
        <v>68</v>
      </c>
      <c r="H153" s="5" t="s">
        <v>69</v>
      </c>
      <c r="I153" s="4" t="s">
        <v>22</v>
      </c>
      <c r="J153" s="4">
        <v>5004</v>
      </c>
      <c r="K153" s="4" t="s">
        <v>307</v>
      </c>
      <c r="L153" s="6">
        <v>3984.860000000001</v>
      </c>
      <c r="M153" s="6">
        <v>99.621500000000026</v>
      </c>
      <c r="N153" s="6">
        <v>4084.4815000000012</v>
      </c>
      <c r="O153" s="6">
        <v>3867.9700000000012</v>
      </c>
      <c r="P153" s="6">
        <v>3924.5800000000036</v>
      </c>
    </row>
    <row r="154" spans="1:16" ht="24.6" x14ac:dyDescent="0.3">
      <c r="A154" s="3">
        <v>2017</v>
      </c>
      <c r="B154" s="4" t="s">
        <v>16</v>
      </c>
      <c r="C154" s="4">
        <v>6218</v>
      </c>
      <c r="D154" s="43" t="s">
        <v>82</v>
      </c>
      <c r="E154" s="4" t="s">
        <v>1625</v>
      </c>
      <c r="F154" s="5" t="s">
        <v>19</v>
      </c>
      <c r="G154" s="5" t="s">
        <v>68</v>
      </c>
      <c r="H154" s="5" t="s">
        <v>72</v>
      </c>
      <c r="I154" s="4" t="s">
        <v>22</v>
      </c>
      <c r="J154" s="4">
        <v>5004</v>
      </c>
      <c r="K154" s="43" t="s">
        <v>307</v>
      </c>
      <c r="L154" s="6">
        <v>0</v>
      </c>
      <c r="M154" s="44"/>
      <c r="N154" s="6">
        <v>0</v>
      </c>
      <c r="O154" s="6">
        <v>1.1299999999999999</v>
      </c>
      <c r="P154" s="6">
        <v>0</v>
      </c>
    </row>
    <row r="155" spans="1:16" ht="24.6" x14ac:dyDescent="0.3">
      <c r="A155" s="3">
        <v>2018</v>
      </c>
      <c r="B155" s="4" t="s">
        <v>16</v>
      </c>
      <c r="C155" s="4">
        <v>6221</v>
      </c>
      <c r="D155" s="4" t="s">
        <v>84</v>
      </c>
      <c r="E155" s="4" t="s">
        <v>319</v>
      </c>
      <c r="F155" s="5" t="s">
        <v>19</v>
      </c>
      <c r="G155" s="5" t="s">
        <v>68</v>
      </c>
      <c r="H155" s="5" t="s">
        <v>86</v>
      </c>
      <c r="I155" s="4" t="s">
        <v>22</v>
      </c>
      <c r="J155" s="4">
        <v>5004</v>
      </c>
      <c r="K155" s="4" t="s">
        <v>307</v>
      </c>
      <c r="L155" s="6">
        <v>7.03</v>
      </c>
      <c r="M155" s="6">
        <v>0.17575000000000002</v>
      </c>
      <c r="N155" s="6">
        <v>7.2057500000000001</v>
      </c>
      <c r="O155" s="6">
        <v>0</v>
      </c>
      <c r="P155" s="6">
        <v>0</v>
      </c>
    </row>
    <row r="156" spans="1:16" ht="36.6" x14ac:dyDescent="0.3">
      <c r="A156" s="3">
        <v>2018</v>
      </c>
      <c r="B156" s="4" t="s">
        <v>16</v>
      </c>
      <c r="C156" s="4">
        <v>6223</v>
      </c>
      <c r="D156" s="4" t="s">
        <v>91</v>
      </c>
      <c r="E156" s="4" t="s">
        <v>320</v>
      </c>
      <c r="F156" s="5" t="s">
        <v>19</v>
      </c>
      <c r="G156" s="5" t="s">
        <v>68</v>
      </c>
      <c r="H156" s="5" t="s">
        <v>86</v>
      </c>
      <c r="I156" s="4" t="s">
        <v>22</v>
      </c>
      <c r="J156" s="4">
        <v>5004</v>
      </c>
      <c r="K156" s="4" t="s">
        <v>307</v>
      </c>
      <c r="L156" s="6">
        <v>15.270000000000001</v>
      </c>
      <c r="M156" s="6">
        <v>0.38175000000000003</v>
      </c>
      <c r="N156" s="6">
        <v>15.651750000000002</v>
      </c>
      <c r="O156" s="6">
        <v>361.67000000000013</v>
      </c>
      <c r="P156" s="6">
        <v>0</v>
      </c>
    </row>
    <row r="157" spans="1:16" ht="60.6" x14ac:dyDescent="0.3">
      <c r="A157" s="3">
        <v>2018</v>
      </c>
      <c r="B157" s="4" t="s">
        <v>16</v>
      </c>
      <c r="C157" s="4">
        <v>6225</v>
      </c>
      <c r="D157" s="4" t="s">
        <v>93</v>
      </c>
      <c r="E157" s="4" t="s">
        <v>321</v>
      </c>
      <c r="F157" s="5" t="s">
        <v>19</v>
      </c>
      <c r="G157" s="5" t="s">
        <v>68</v>
      </c>
      <c r="H157" s="5" t="s">
        <v>86</v>
      </c>
      <c r="I157" s="4" t="s">
        <v>22</v>
      </c>
      <c r="J157" s="4">
        <v>5004</v>
      </c>
      <c r="K157" s="4" t="s">
        <v>307</v>
      </c>
      <c r="L157" s="6">
        <v>7.03</v>
      </c>
      <c r="M157" s="6">
        <v>0.17575000000000002</v>
      </c>
      <c r="N157" s="6">
        <v>7.2057500000000001</v>
      </c>
      <c r="O157" s="6">
        <v>0</v>
      </c>
      <c r="P157" s="6">
        <v>0</v>
      </c>
    </row>
    <row r="158" spans="1:16" ht="60.6" x14ac:dyDescent="0.3">
      <c r="A158" s="3">
        <v>2018</v>
      </c>
      <c r="B158" s="4" t="s">
        <v>16</v>
      </c>
      <c r="C158" s="4">
        <v>6231</v>
      </c>
      <c r="D158" s="4" t="s">
        <v>97</v>
      </c>
      <c r="E158" s="4" t="s">
        <v>322</v>
      </c>
      <c r="F158" s="5" t="s">
        <v>19</v>
      </c>
      <c r="G158" s="5" t="s">
        <v>68</v>
      </c>
      <c r="H158" s="5" t="s">
        <v>86</v>
      </c>
      <c r="I158" s="4" t="s">
        <v>22</v>
      </c>
      <c r="J158" s="4">
        <v>5004</v>
      </c>
      <c r="K158" s="4" t="s">
        <v>307</v>
      </c>
      <c r="L158" s="6">
        <v>102.05999999999999</v>
      </c>
      <c r="M158" s="6">
        <v>2.5514999999999999</v>
      </c>
      <c r="N158" s="6">
        <v>104.61149999999999</v>
      </c>
      <c r="O158" s="6">
        <v>203.27</v>
      </c>
      <c r="P158" s="6">
        <v>11.620000000000001</v>
      </c>
    </row>
    <row r="159" spans="1:16" ht="60.6" x14ac:dyDescent="0.3">
      <c r="A159" s="3">
        <v>2018</v>
      </c>
      <c r="B159" s="4" t="s">
        <v>16</v>
      </c>
      <c r="C159" s="4">
        <v>6232</v>
      </c>
      <c r="D159" s="4" t="s">
        <v>99</v>
      </c>
      <c r="E159" s="4" t="s">
        <v>323</v>
      </c>
      <c r="F159" s="5" t="s">
        <v>19</v>
      </c>
      <c r="G159" s="5" t="s">
        <v>68</v>
      </c>
      <c r="H159" s="5" t="s">
        <v>86</v>
      </c>
      <c r="I159" s="4" t="s">
        <v>22</v>
      </c>
      <c r="J159" s="4">
        <v>5004</v>
      </c>
      <c r="K159" s="4" t="s">
        <v>307</v>
      </c>
      <c r="L159" s="6">
        <v>18770.149999999994</v>
      </c>
      <c r="M159" s="6">
        <v>469.25374999999985</v>
      </c>
      <c r="N159" s="6">
        <v>19239.403749999994</v>
      </c>
      <c r="O159" s="6">
        <v>20170.88000000003</v>
      </c>
      <c r="P159" s="6">
        <v>19041.69999999995</v>
      </c>
    </row>
    <row r="160" spans="1:16" ht="48.6" x14ac:dyDescent="0.3">
      <c r="A160" s="3">
        <v>2018</v>
      </c>
      <c r="B160" s="4" t="s">
        <v>16</v>
      </c>
      <c r="C160" s="4">
        <v>6241</v>
      </c>
      <c r="D160" s="4" t="s">
        <v>101</v>
      </c>
      <c r="E160" s="4" t="s">
        <v>324</v>
      </c>
      <c r="F160" s="5" t="s">
        <v>19</v>
      </c>
      <c r="G160" s="5" t="s">
        <v>68</v>
      </c>
      <c r="H160" s="5" t="s">
        <v>72</v>
      </c>
      <c r="I160" s="4" t="s">
        <v>22</v>
      </c>
      <c r="J160" s="4">
        <v>5004</v>
      </c>
      <c r="K160" s="4" t="s">
        <v>307</v>
      </c>
      <c r="L160" s="6">
        <v>639.84999999999991</v>
      </c>
      <c r="M160" s="6">
        <v>15.996249999999998</v>
      </c>
      <c r="N160" s="6">
        <v>655.84624999999994</v>
      </c>
      <c r="O160" s="6">
        <v>625.9499999999997</v>
      </c>
      <c r="P160" s="6">
        <v>27.220000000000002</v>
      </c>
    </row>
    <row r="161" spans="1:16" ht="24.6" x14ac:dyDescent="0.3">
      <c r="A161" s="3">
        <v>2017</v>
      </c>
      <c r="B161" s="4" t="s">
        <v>16</v>
      </c>
      <c r="C161" s="4">
        <v>6246</v>
      </c>
      <c r="D161" s="43" t="s">
        <v>109</v>
      </c>
      <c r="E161" s="4" t="s">
        <v>1626</v>
      </c>
      <c r="F161" s="5" t="s">
        <v>19</v>
      </c>
      <c r="G161" s="5" t="s">
        <v>68</v>
      </c>
      <c r="H161" s="5" t="s">
        <v>86</v>
      </c>
      <c r="I161" s="4" t="s">
        <v>22</v>
      </c>
      <c r="J161" s="4">
        <v>5004</v>
      </c>
      <c r="K161" s="43" t="s">
        <v>307</v>
      </c>
      <c r="L161" s="6">
        <v>0</v>
      </c>
      <c r="M161" s="44"/>
      <c r="N161" s="6">
        <v>0</v>
      </c>
      <c r="O161" s="6">
        <v>1.81</v>
      </c>
      <c r="P161" s="6">
        <v>0</v>
      </c>
    </row>
    <row r="162" spans="1:16" ht="36.6" x14ac:dyDescent="0.3">
      <c r="A162" s="3">
        <v>2018</v>
      </c>
      <c r="B162" s="4" t="s">
        <v>16</v>
      </c>
      <c r="C162" s="4">
        <v>6805</v>
      </c>
      <c r="D162" s="4" t="s">
        <v>196</v>
      </c>
      <c r="E162" s="4" t="s">
        <v>325</v>
      </c>
      <c r="F162" s="5" t="s">
        <v>89</v>
      </c>
      <c r="G162" s="5" t="s">
        <v>89</v>
      </c>
      <c r="H162" s="5" t="s">
        <v>198</v>
      </c>
      <c r="I162" s="4" t="s">
        <v>22</v>
      </c>
      <c r="J162" s="4">
        <v>5004</v>
      </c>
      <c r="K162" s="4" t="s">
        <v>307</v>
      </c>
      <c r="L162" s="6">
        <v>480.17000000000024</v>
      </c>
      <c r="M162" s="6">
        <v>12.004250000000006</v>
      </c>
      <c r="N162" s="6">
        <v>492.17425000000026</v>
      </c>
      <c r="O162" s="6">
        <v>875.85999999999956</v>
      </c>
      <c r="P162" s="6">
        <v>1110.9299999999996</v>
      </c>
    </row>
    <row r="163" spans="1:16" ht="60.6" x14ac:dyDescent="0.3">
      <c r="A163" s="3">
        <v>2018</v>
      </c>
      <c r="B163" s="4" t="s">
        <v>201</v>
      </c>
      <c r="C163" s="4">
        <v>8011</v>
      </c>
      <c r="D163" s="4" t="s">
        <v>215</v>
      </c>
      <c r="E163" s="4" t="s">
        <v>326</v>
      </c>
      <c r="F163" s="5" t="s">
        <v>19</v>
      </c>
      <c r="G163" s="5" t="s">
        <v>20</v>
      </c>
      <c r="H163" s="5" t="s">
        <v>217</v>
      </c>
      <c r="I163" s="4" t="s">
        <v>22</v>
      </c>
      <c r="J163" s="4">
        <v>5004</v>
      </c>
      <c r="K163" s="4" t="s">
        <v>307</v>
      </c>
      <c r="L163" s="6">
        <v>17216.630000000005</v>
      </c>
      <c r="M163" s="6">
        <v>430.41575000000012</v>
      </c>
      <c r="N163" s="6">
        <v>17647.045750000005</v>
      </c>
      <c r="O163" s="6">
        <v>16258.339999999986</v>
      </c>
      <c r="P163" s="6">
        <v>16310.440000000013</v>
      </c>
    </row>
    <row r="164" spans="1:16" ht="60.6" x14ac:dyDescent="0.3">
      <c r="A164" s="3">
        <v>2018</v>
      </c>
      <c r="B164" s="4" t="s">
        <v>201</v>
      </c>
      <c r="C164" s="4">
        <v>8012</v>
      </c>
      <c r="D164" s="4" t="s">
        <v>218</v>
      </c>
      <c r="E164" s="4" t="s">
        <v>327</v>
      </c>
      <c r="F164" s="5" t="s">
        <v>19</v>
      </c>
      <c r="G164" s="5" t="s">
        <v>20</v>
      </c>
      <c r="H164" s="5" t="s">
        <v>217</v>
      </c>
      <c r="I164" s="4" t="s">
        <v>22</v>
      </c>
      <c r="J164" s="4">
        <v>5004</v>
      </c>
      <c r="K164" s="4" t="s">
        <v>307</v>
      </c>
      <c r="L164" s="6">
        <v>982.6699999999995</v>
      </c>
      <c r="M164" s="6">
        <v>24.566749999999988</v>
      </c>
      <c r="N164" s="6">
        <v>1007.2367499999995</v>
      </c>
      <c r="O164" s="6">
        <v>983.49999999999977</v>
      </c>
      <c r="P164" s="6">
        <v>509.18000000000006</v>
      </c>
    </row>
    <row r="165" spans="1:16" ht="24.6" x14ac:dyDescent="0.3">
      <c r="A165" s="3">
        <v>2018</v>
      </c>
      <c r="B165" s="4" t="s">
        <v>201</v>
      </c>
      <c r="C165" s="4">
        <v>8021</v>
      </c>
      <c r="D165" s="4" t="s">
        <v>220</v>
      </c>
      <c r="E165" s="4" t="s">
        <v>328</v>
      </c>
      <c r="F165" s="5" t="s">
        <v>19</v>
      </c>
      <c r="G165" s="5" t="s">
        <v>20</v>
      </c>
      <c r="H165" s="5" t="s">
        <v>222</v>
      </c>
      <c r="I165" s="4" t="s">
        <v>22</v>
      </c>
      <c r="J165" s="4">
        <v>5004</v>
      </c>
      <c r="K165" s="4" t="s">
        <v>307</v>
      </c>
      <c r="L165" s="6">
        <v>61.63</v>
      </c>
      <c r="M165" s="6">
        <v>1.5407500000000001</v>
      </c>
      <c r="N165" s="6">
        <v>63.170750000000005</v>
      </c>
      <c r="O165" s="6">
        <v>0</v>
      </c>
      <c r="P165" s="6">
        <v>0</v>
      </c>
    </row>
    <row r="166" spans="1:16" ht="60.6" x14ac:dyDescent="0.3">
      <c r="A166" s="3">
        <v>2018</v>
      </c>
      <c r="B166" s="4" t="s">
        <v>201</v>
      </c>
      <c r="C166" s="4">
        <v>8031</v>
      </c>
      <c r="D166" s="4" t="s">
        <v>223</v>
      </c>
      <c r="E166" s="4" t="s">
        <v>329</v>
      </c>
      <c r="F166" s="5" t="s">
        <v>19</v>
      </c>
      <c r="G166" s="5" t="s">
        <v>20</v>
      </c>
      <c r="H166" s="5" t="s">
        <v>217</v>
      </c>
      <c r="I166" s="4" t="s">
        <v>22</v>
      </c>
      <c r="J166" s="4">
        <v>5004</v>
      </c>
      <c r="K166" s="4" t="s">
        <v>307</v>
      </c>
      <c r="L166" s="6">
        <v>12157.41</v>
      </c>
      <c r="M166" s="6">
        <v>303.93525</v>
      </c>
      <c r="N166" s="6">
        <v>12461.34525</v>
      </c>
      <c r="O166" s="6">
        <v>12026.760000000011</v>
      </c>
      <c r="P166" s="6">
        <v>11860.830000000016</v>
      </c>
    </row>
    <row r="167" spans="1:16" ht="60.6" x14ac:dyDescent="0.3">
      <c r="A167" s="3">
        <v>2018</v>
      </c>
      <c r="B167" s="4" t="s">
        <v>201</v>
      </c>
      <c r="C167" s="4">
        <v>8032</v>
      </c>
      <c r="D167" s="4" t="s">
        <v>225</v>
      </c>
      <c r="E167" s="4" t="s">
        <v>330</v>
      </c>
      <c r="F167" s="5" t="s">
        <v>19</v>
      </c>
      <c r="G167" s="5" t="s">
        <v>20</v>
      </c>
      <c r="H167" s="5" t="s">
        <v>217</v>
      </c>
      <c r="I167" s="4" t="s">
        <v>22</v>
      </c>
      <c r="J167" s="4">
        <v>5004</v>
      </c>
      <c r="K167" s="4" t="s">
        <v>307</v>
      </c>
      <c r="L167" s="6">
        <v>321.00999999999988</v>
      </c>
      <c r="M167" s="6">
        <v>8.025249999999998</v>
      </c>
      <c r="N167" s="6">
        <v>329.03524999999985</v>
      </c>
      <c r="O167" s="6">
        <v>152.99</v>
      </c>
      <c r="P167" s="6">
        <v>352.75</v>
      </c>
    </row>
    <row r="168" spans="1:16" ht="72.599999999999994" x14ac:dyDescent="0.3">
      <c r="A168" s="3">
        <v>2018</v>
      </c>
      <c r="B168" s="4" t="s">
        <v>201</v>
      </c>
      <c r="C168" s="4">
        <v>8033</v>
      </c>
      <c r="D168" s="4" t="s">
        <v>227</v>
      </c>
      <c r="E168" s="4" t="s">
        <v>331</v>
      </c>
      <c r="F168" s="5" t="s">
        <v>19</v>
      </c>
      <c r="G168" s="5" t="s">
        <v>20</v>
      </c>
      <c r="H168" s="5" t="s">
        <v>217</v>
      </c>
      <c r="I168" s="4" t="s">
        <v>22</v>
      </c>
      <c r="J168" s="4">
        <v>5004</v>
      </c>
      <c r="K168" s="4" t="s">
        <v>307</v>
      </c>
      <c r="L168" s="6">
        <v>40.449999999999982</v>
      </c>
      <c r="M168" s="6">
        <v>1.0112499999999995</v>
      </c>
      <c r="N168" s="6">
        <v>41.461249999999978</v>
      </c>
      <c r="O168" s="6">
        <v>-1.7763568394002505E-15</v>
      </c>
      <c r="P168" s="6">
        <v>0</v>
      </c>
    </row>
    <row r="169" spans="1:16" ht="60.6" x14ac:dyDescent="0.3">
      <c r="A169" s="3">
        <v>2018</v>
      </c>
      <c r="B169" s="4" t="s">
        <v>201</v>
      </c>
      <c r="C169" s="4">
        <v>8051</v>
      </c>
      <c r="D169" s="4" t="s">
        <v>233</v>
      </c>
      <c r="E169" s="4" t="s">
        <v>332</v>
      </c>
      <c r="F169" s="5" t="s">
        <v>19</v>
      </c>
      <c r="G169" s="5" t="s">
        <v>20</v>
      </c>
      <c r="H169" s="5" t="s">
        <v>217</v>
      </c>
      <c r="I169" s="4" t="s">
        <v>22</v>
      </c>
      <c r="J169" s="4">
        <v>5004</v>
      </c>
      <c r="K169" s="4" t="s">
        <v>307</v>
      </c>
      <c r="L169" s="6">
        <v>15668.100000000008</v>
      </c>
      <c r="M169" s="6">
        <v>391.70250000000021</v>
      </c>
      <c r="N169" s="6">
        <v>16059.802500000007</v>
      </c>
      <c r="O169" s="6">
        <v>16687.709999999981</v>
      </c>
      <c r="P169" s="6">
        <v>16770.449999999997</v>
      </c>
    </row>
    <row r="170" spans="1:16" ht="60.6" x14ac:dyDescent="0.3">
      <c r="A170" s="3">
        <v>2018</v>
      </c>
      <c r="B170" s="4" t="s">
        <v>201</v>
      </c>
      <c r="C170" s="4">
        <v>8052</v>
      </c>
      <c r="D170" s="4" t="s">
        <v>235</v>
      </c>
      <c r="E170" s="4" t="s">
        <v>333</v>
      </c>
      <c r="F170" s="5" t="s">
        <v>19</v>
      </c>
      <c r="G170" s="5" t="s">
        <v>20</v>
      </c>
      <c r="H170" s="5" t="s">
        <v>217</v>
      </c>
      <c r="I170" s="4" t="s">
        <v>22</v>
      </c>
      <c r="J170" s="4">
        <v>5004</v>
      </c>
      <c r="K170" s="4" t="s">
        <v>307</v>
      </c>
      <c r="L170" s="6">
        <v>774.15000000000009</v>
      </c>
      <c r="M170" s="6">
        <v>19.353750000000005</v>
      </c>
      <c r="N170" s="6">
        <v>793.50375000000008</v>
      </c>
      <c r="O170" s="6">
        <v>890.75</v>
      </c>
      <c r="P170" s="6">
        <v>983.50999999999817</v>
      </c>
    </row>
    <row r="171" spans="1:16" ht="24.6" x14ac:dyDescent="0.3">
      <c r="A171" s="3">
        <v>2018</v>
      </c>
      <c r="B171" s="4" t="s">
        <v>201</v>
      </c>
      <c r="C171" s="4">
        <v>8053</v>
      </c>
      <c r="D171" s="4" t="s">
        <v>237</v>
      </c>
      <c r="E171" s="4" t="s">
        <v>334</v>
      </c>
      <c r="F171" s="5" t="s">
        <v>19</v>
      </c>
      <c r="G171" s="5" t="s">
        <v>20</v>
      </c>
      <c r="H171" s="5" t="s">
        <v>222</v>
      </c>
      <c r="I171" s="4" t="s">
        <v>22</v>
      </c>
      <c r="J171" s="4">
        <v>5004</v>
      </c>
      <c r="K171" s="4" t="s">
        <v>307</v>
      </c>
      <c r="L171" s="6">
        <v>3522.6500000000101</v>
      </c>
      <c r="M171" s="6">
        <v>88.066250000000252</v>
      </c>
      <c r="N171" s="6">
        <v>3610.7162500000104</v>
      </c>
      <c r="O171" s="6">
        <v>2528.8699999999976</v>
      </c>
      <c r="P171" s="6">
        <v>3259.3800000000028</v>
      </c>
    </row>
    <row r="172" spans="1:16" ht="24.6" x14ac:dyDescent="0.3">
      <c r="A172" s="3">
        <v>2017</v>
      </c>
      <c r="B172" s="4" t="s">
        <v>201</v>
      </c>
      <c r="C172" s="4">
        <v>8212</v>
      </c>
      <c r="D172" s="43" t="s">
        <v>245</v>
      </c>
      <c r="E172" s="4" t="s">
        <v>1627</v>
      </c>
      <c r="F172" s="5" t="s">
        <v>19</v>
      </c>
      <c r="G172" s="5" t="s">
        <v>68</v>
      </c>
      <c r="H172" s="5" t="s">
        <v>72</v>
      </c>
      <c r="I172" s="4" t="s">
        <v>22</v>
      </c>
      <c r="J172" s="4">
        <v>5004</v>
      </c>
      <c r="K172" s="43" t="s">
        <v>307</v>
      </c>
      <c r="L172" s="6">
        <v>0</v>
      </c>
      <c r="M172" s="44"/>
      <c r="N172" s="6">
        <v>0</v>
      </c>
      <c r="O172" s="6">
        <v>0.38</v>
      </c>
      <c r="P172" s="6">
        <v>0</v>
      </c>
    </row>
    <row r="173" spans="1:16" ht="48.6" x14ac:dyDescent="0.3">
      <c r="A173" s="3">
        <v>2018</v>
      </c>
      <c r="B173" s="4" t="s">
        <v>201</v>
      </c>
      <c r="C173" s="4">
        <v>8214</v>
      </c>
      <c r="D173" s="4" t="s">
        <v>247</v>
      </c>
      <c r="E173" s="4" t="s">
        <v>335</v>
      </c>
      <c r="F173" s="5" t="s">
        <v>19</v>
      </c>
      <c r="G173" s="5" t="s">
        <v>68</v>
      </c>
      <c r="H173" s="5" t="s">
        <v>69</v>
      </c>
      <c r="I173" s="4" t="s">
        <v>22</v>
      </c>
      <c r="J173" s="4">
        <v>5004</v>
      </c>
      <c r="K173" s="4" t="s">
        <v>307</v>
      </c>
      <c r="L173" s="6">
        <v>3929.5899999999997</v>
      </c>
      <c r="M173" s="6">
        <v>98.239750000000001</v>
      </c>
      <c r="N173" s="6">
        <v>4027.8297499999999</v>
      </c>
      <c r="O173" s="6">
        <v>3822.0600000000045</v>
      </c>
      <c r="P173" s="6">
        <v>3915.2500000000073</v>
      </c>
    </row>
    <row r="174" spans="1:16" ht="24.6" x14ac:dyDescent="0.3">
      <c r="A174" s="3">
        <v>2017</v>
      </c>
      <c r="B174" s="4" t="s">
        <v>201</v>
      </c>
      <c r="C174" s="4">
        <v>8218</v>
      </c>
      <c r="D174" s="43" t="s">
        <v>251</v>
      </c>
      <c r="E174" s="4" t="s">
        <v>1628</v>
      </c>
      <c r="F174" s="5" t="s">
        <v>19</v>
      </c>
      <c r="G174" s="5" t="s">
        <v>68</v>
      </c>
      <c r="H174" s="5" t="s">
        <v>75</v>
      </c>
      <c r="I174" s="4" t="s">
        <v>22</v>
      </c>
      <c r="J174" s="4">
        <v>5004</v>
      </c>
      <c r="K174" s="43" t="s">
        <v>307</v>
      </c>
      <c r="L174" s="6">
        <v>0</v>
      </c>
      <c r="M174" s="44"/>
      <c r="N174" s="6">
        <v>0</v>
      </c>
      <c r="O174" s="6">
        <v>1.1299999999999999</v>
      </c>
      <c r="P174" s="6">
        <v>0</v>
      </c>
    </row>
    <row r="175" spans="1:16" ht="72.599999999999994" x14ac:dyDescent="0.3">
      <c r="A175" s="3">
        <v>2018</v>
      </c>
      <c r="B175" s="4" t="s">
        <v>201</v>
      </c>
      <c r="C175" s="4">
        <v>8231</v>
      </c>
      <c r="D175" s="4" t="s">
        <v>256</v>
      </c>
      <c r="E175" s="4" t="s">
        <v>336</v>
      </c>
      <c r="F175" s="5" t="s">
        <v>19</v>
      </c>
      <c r="G175" s="5" t="s">
        <v>68</v>
      </c>
      <c r="H175" s="5" t="s">
        <v>75</v>
      </c>
      <c r="I175" s="4" t="s">
        <v>22</v>
      </c>
      <c r="J175" s="4">
        <v>5004</v>
      </c>
      <c r="K175" s="4" t="s">
        <v>307</v>
      </c>
      <c r="L175" s="6">
        <v>4306.3800000000019</v>
      </c>
      <c r="M175" s="6">
        <v>107.65950000000005</v>
      </c>
      <c r="N175" s="6">
        <v>4414.0395000000017</v>
      </c>
      <c r="O175" s="6">
        <v>6087.2699999999995</v>
      </c>
      <c r="P175" s="6">
        <v>6513.319999999997</v>
      </c>
    </row>
    <row r="176" spans="1:16" ht="48.6" x14ac:dyDescent="0.3">
      <c r="A176" s="3">
        <v>2018</v>
      </c>
      <c r="B176" s="4" t="s">
        <v>201</v>
      </c>
      <c r="C176" s="4">
        <v>8442</v>
      </c>
      <c r="D176" s="4" t="s">
        <v>272</v>
      </c>
      <c r="E176" s="4" t="s">
        <v>337</v>
      </c>
      <c r="F176" s="5" t="s">
        <v>19</v>
      </c>
      <c r="G176" s="5" t="s">
        <v>68</v>
      </c>
      <c r="H176" s="5" t="s">
        <v>274</v>
      </c>
      <c r="I176" s="4" t="s">
        <v>22</v>
      </c>
      <c r="J176" s="4">
        <v>5004</v>
      </c>
      <c r="K176" s="4" t="s">
        <v>307</v>
      </c>
      <c r="L176" s="6">
        <v>84.59999999999998</v>
      </c>
      <c r="M176" s="6">
        <v>2.1149999999999998</v>
      </c>
      <c r="N176" s="6">
        <v>86.714999999999975</v>
      </c>
      <c r="O176" s="6">
        <v>142.61000000000004</v>
      </c>
      <c r="P176" s="6">
        <v>41.63</v>
      </c>
    </row>
    <row r="177" spans="1:16" ht="60.6" x14ac:dyDescent="0.3">
      <c r="A177" s="3">
        <v>2018</v>
      </c>
      <c r="B177" s="4" t="s">
        <v>201</v>
      </c>
      <c r="C177" s="4">
        <v>8443</v>
      </c>
      <c r="D177" s="4" t="s">
        <v>275</v>
      </c>
      <c r="E177" s="4" t="s">
        <v>338</v>
      </c>
      <c r="F177" s="5" t="s">
        <v>19</v>
      </c>
      <c r="G177" s="5" t="s">
        <v>68</v>
      </c>
      <c r="H177" s="5" t="s">
        <v>274</v>
      </c>
      <c r="I177" s="4" t="s">
        <v>22</v>
      </c>
      <c r="J177" s="4">
        <v>5004</v>
      </c>
      <c r="K177" s="4" t="s">
        <v>307</v>
      </c>
      <c r="L177" s="6">
        <v>104.24</v>
      </c>
      <c r="M177" s="6">
        <v>2.6059999999999999</v>
      </c>
      <c r="N177" s="6">
        <v>106.84599999999999</v>
      </c>
      <c r="O177" s="6">
        <v>17.87</v>
      </c>
      <c r="P177" s="6">
        <v>0</v>
      </c>
    </row>
    <row r="178" spans="1:16" ht="84.6" x14ac:dyDescent="0.3">
      <c r="A178" s="3">
        <v>2018</v>
      </c>
      <c r="B178" s="4" t="s">
        <v>201</v>
      </c>
      <c r="C178" s="4">
        <v>8447</v>
      </c>
      <c r="D178" s="4" t="s">
        <v>277</v>
      </c>
      <c r="E178" s="4" t="s">
        <v>339</v>
      </c>
      <c r="F178" s="5" t="s">
        <v>19</v>
      </c>
      <c r="G178" s="5" t="s">
        <v>68</v>
      </c>
      <c r="H178" s="5" t="s">
        <v>274</v>
      </c>
      <c r="I178" s="4" t="s">
        <v>22</v>
      </c>
      <c r="J178" s="4">
        <v>5004</v>
      </c>
      <c r="K178" s="4" t="s">
        <v>307</v>
      </c>
      <c r="L178" s="6">
        <v>6267.370000000009</v>
      </c>
      <c r="M178" s="6">
        <v>156.68425000000025</v>
      </c>
      <c r="N178" s="6">
        <v>6424.0542500000092</v>
      </c>
      <c r="O178" s="6">
        <v>6538.3699999999972</v>
      </c>
      <c r="P178" s="6">
        <v>6720.9799999999987</v>
      </c>
    </row>
    <row r="179" spans="1:16" ht="36.6" x14ac:dyDescent="0.3">
      <c r="A179" s="3">
        <v>2018</v>
      </c>
      <c r="B179" s="4" t="s">
        <v>16</v>
      </c>
      <c r="C179" s="4">
        <v>6002</v>
      </c>
      <c r="D179" s="4" t="s">
        <v>17</v>
      </c>
      <c r="E179" s="4" t="s">
        <v>340</v>
      </c>
      <c r="F179" s="5" t="s">
        <v>19</v>
      </c>
      <c r="G179" s="5" t="s">
        <v>20</v>
      </c>
      <c r="H179" s="5" t="s">
        <v>21</v>
      </c>
      <c r="I179" s="4" t="s">
        <v>22</v>
      </c>
      <c r="J179" s="4">
        <v>5005</v>
      </c>
      <c r="K179" s="4" t="s">
        <v>341</v>
      </c>
      <c r="L179" s="6">
        <v>0.1</v>
      </c>
      <c r="M179" s="6">
        <v>2.5000000000000005E-3</v>
      </c>
      <c r="N179" s="6">
        <v>0.10250000000000001</v>
      </c>
      <c r="O179" s="6">
        <v>0</v>
      </c>
      <c r="P179" s="6">
        <v>518.94000000000005</v>
      </c>
    </row>
    <row r="180" spans="1:16" ht="48.6" x14ac:dyDescent="0.3">
      <c r="A180" s="3">
        <v>2018</v>
      </c>
      <c r="B180" s="4" t="s">
        <v>16</v>
      </c>
      <c r="C180" s="4">
        <v>6003</v>
      </c>
      <c r="D180" s="4" t="s">
        <v>24</v>
      </c>
      <c r="E180" s="4" t="s">
        <v>342</v>
      </c>
      <c r="F180" s="5" t="s">
        <v>19</v>
      </c>
      <c r="G180" s="5" t="s">
        <v>20</v>
      </c>
      <c r="H180" s="5" t="s">
        <v>26</v>
      </c>
      <c r="I180" s="4" t="s">
        <v>22</v>
      </c>
      <c r="J180" s="4">
        <v>5005</v>
      </c>
      <c r="K180" s="4" t="s">
        <v>341</v>
      </c>
      <c r="L180" s="6">
        <v>0.77</v>
      </c>
      <c r="M180" s="6">
        <v>1.9250000000000003E-2</v>
      </c>
      <c r="N180" s="6">
        <v>0.78925000000000001</v>
      </c>
      <c r="O180" s="6">
        <v>46.11</v>
      </c>
      <c r="P180" s="6">
        <v>-72.049999999999969</v>
      </c>
    </row>
    <row r="181" spans="1:16" ht="36.6" x14ac:dyDescent="0.3">
      <c r="A181" s="3">
        <v>2017</v>
      </c>
      <c r="B181" s="4" t="s">
        <v>16</v>
      </c>
      <c r="C181" s="4">
        <v>6004</v>
      </c>
      <c r="D181" s="4" t="s">
        <v>27</v>
      </c>
      <c r="E181" s="4" t="s">
        <v>1629</v>
      </c>
      <c r="F181" s="5" t="s">
        <v>29</v>
      </c>
      <c r="G181" s="5" t="s">
        <v>30</v>
      </c>
      <c r="H181" s="5" t="s">
        <v>31</v>
      </c>
      <c r="I181" s="4" t="s">
        <v>22</v>
      </c>
      <c r="J181" s="4">
        <v>5005</v>
      </c>
      <c r="K181" s="43" t="s">
        <v>341</v>
      </c>
      <c r="L181" s="6">
        <v>0</v>
      </c>
      <c r="M181" s="44"/>
      <c r="N181" s="6">
        <v>0</v>
      </c>
      <c r="O181" s="6">
        <v>0.6</v>
      </c>
      <c r="P181" s="6">
        <v>0</v>
      </c>
    </row>
    <row r="182" spans="1:16" ht="36.6" x14ac:dyDescent="0.3">
      <c r="A182" s="3">
        <v>2018</v>
      </c>
      <c r="B182" s="4" t="s">
        <v>16</v>
      </c>
      <c r="C182" s="4">
        <v>6021</v>
      </c>
      <c r="D182" s="4" t="s">
        <v>32</v>
      </c>
      <c r="E182" s="4" t="s">
        <v>343</v>
      </c>
      <c r="F182" s="5" t="s">
        <v>19</v>
      </c>
      <c r="G182" s="5" t="s">
        <v>20</v>
      </c>
      <c r="H182" s="5" t="s">
        <v>34</v>
      </c>
      <c r="I182" s="4" t="s">
        <v>22</v>
      </c>
      <c r="J182" s="4">
        <v>5005</v>
      </c>
      <c r="K182" s="4" t="s">
        <v>341</v>
      </c>
      <c r="L182" s="6">
        <v>112168.21000000015</v>
      </c>
      <c r="M182" s="6">
        <v>2804.2052500000041</v>
      </c>
      <c r="N182" s="6">
        <v>114972.41525000015</v>
      </c>
      <c r="O182" s="6">
        <v>96135.430000000037</v>
      </c>
      <c r="P182" s="6">
        <v>104731.68000000012</v>
      </c>
    </row>
    <row r="183" spans="1:16" ht="36.6" x14ac:dyDescent="0.3">
      <c r="A183" s="3">
        <v>2018</v>
      </c>
      <c r="B183" s="4" t="s">
        <v>16</v>
      </c>
      <c r="C183" s="4">
        <v>6022</v>
      </c>
      <c r="D183" s="4" t="s">
        <v>35</v>
      </c>
      <c r="E183" s="4" t="s">
        <v>344</v>
      </c>
      <c r="F183" s="5" t="s">
        <v>19</v>
      </c>
      <c r="G183" s="5" t="s">
        <v>20</v>
      </c>
      <c r="H183" s="5" t="s">
        <v>34</v>
      </c>
      <c r="I183" s="4" t="s">
        <v>22</v>
      </c>
      <c r="J183" s="4">
        <v>5005</v>
      </c>
      <c r="K183" s="4" t="s">
        <v>341</v>
      </c>
      <c r="L183" s="6">
        <v>54538.250000000015</v>
      </c>
      <c r="M183" s="6">
        <v>1363.4562500000004</v>
      </c>
      <c r="N183" s="6">
        <v>55901.706250000017</v>
      </c>
      <c r="O183" s="6">
        <v>39500.340000000011</v>
      </c>
      <c r="P183" s="6">
        <v>32818.609999999993</v>
      </c>
    </row>
    <row r="184" spans="1:16" ht="48.6" x14ac:dyDescent="0.3">
      <c r="A184" s="3">
        <v>2018</v>
      </c>
      <c r="B184" s="4" t="s">
        <v>16</v>
      </c>
      <c r="C184" s="4">
        <v>6031</v>
      </c>
      <c r="D184" s="4" t="s">
        <v>37</v>
      </c>
      <c r="E184" s="4" t="s">
        <v>345</v>
      </c>
      <c r="F184" s="5" t="s">
        <v>19</v>
      </c>
      <c r="G184" s="5" t="s">
        <v>20</v>
      </c>
      <c r="H184" s="5" t="s">
        <v>34</v>
      </c>
      <c r="I184" s="4" t="s">
        <v>22</v>
      </c>
      <c r="J184" s="4">
        <v>5005</v>
      </c>
      <c r="K184" s="4" t="s">
        <v>341</v>
      </c>
      <c r="L184" s="6">
        <v>124790.22000000007</v>
      </c>
      <c r="M184" s="6">
        <v>3119.755500000002</v>
      </c>
      <c r="N184" s="6">
        <v>127909.97550000007</v>
      </c>
      <c r="O184" s="6">
        <v>114824.48000000005</v>
      </c>
      <c r="P184" s="6">
        <v>116841.59</v>
      </c>
    </row>
    <row r="185" spans="1:16" ht="48.6" x14ac:dyDescent="0.3">
      <c r="A185" s="3">
        <v>2018</v>
      </c>
      <c r="B185" s="4" t="s">
        <v>16</v>
      </c>
      <c r="C185" s="4">
        <v>6032</v>
      </c>
      <c r="D185" s="4" t="s">
        <v>39</v>
      </c>
      <c r="E185" s="4" t="s">
        <v>346</v>
      </c>
      <c r="F185" s="5" t="s">
        <v>19</v>
      </c>
      <c r="G185" s="5" t="s">
        <v>20</v>
      </c>
      <c r="H185" s="5" t="s">
        <v>34</v>
      </c>
      <c r="I185" s="4" t="s">
        <v>22</v>
      </c>
      <c r="J185" s="4">
        <v>5005</v>
      </c>
      <c r="K185" s="4" t="s">
        <v>341</v>
      </c>
      <c r="L185" s="6">
        <v>42000.020000000011</v>
      </c>
      <c r="M185" s="6">
        <v>1050.0005000000003</v>
      </c>
      <c r="N185" s="6">
        <v>43050.020500000013</v>
      </c>
      <c r="O185" s="6">
        <v>37479.099999999977</v>
      </c>
      <c r="P185" s="6">
        <v>23385.219999999994</v>
      </c>
    </row>
    <row r="186" spans="1:16" ht="60.6" x14ac:dyDescent="0.3">
      <c r="A186" s="3">
        <v>2018</v>
      </c>
      <c r="B186" s="4" t="s">
        <v>16</v>
      </c>
      <c r="C186" s="4">
        <v>6042</v>
      </c>
      <c r="D186" s="4" t="s">
        <v>41</v>
      </c>
      <c r="E186" s="4" t="s">
        <v>347</v>
      </c>
      <c r="F186" s="5" t="s">
        <v>19</v>
      </c>
      <c r="G186" s="5" t="s">
        <v>20</v>
      </c>
      <c r="H186" s="5" t="s">
        <v>43</v>
      </c>
      <c r="I186" s="4" t="s">
        <v>22</v>
      </c>
      <c r="J186" s="4">
        <v>5005</v>
      </c>
      <c r="K186" s="4" t="s">
        <v>341</v>
      </c>
      <c r="L186" s="6">
        <v>49256.850000000028</v>
      </c>
      <c r="M186" s="6">
        <v>1231.4212500000008</v>
      </c>
      <c r="N186" s="6">
        <v>50488.271250000027</v>
      </c>
      <c r="O186" s="6">
        <v>54415.710000000028</v>
      </c>
      <c r="P186" s="6">
        <v>36340.160000000011</v>
      </c>
    </row>
    <row r="187" spans="1:16" ht="48.6" x14ac:dyDescent="0.3">
      <c r="A187" s="3">
        <v>2018</v>
      </c>
      <c r="B187" s="4" t="s">
        <v>16</v>
      </c>
      <c r="C187" s="4">
        <v>6043</v>
      </c>
      <c r="D187" s="4" t="s">
        <v>44</v>
      </c>
      <c r="E187" s="4" t="s">
        <v>348</v>
      </c>
      <c r="F187" s="5" t="s">
        <v>19</v>
      </c>
      <c r="G187" s="5" t="s">
        <v>20</v>
      </c>
      <c r="H187" s="5" t="s">
        <v>46</v>
      </c>
      <c r="I187" s="4" t="s">
        <v>22</v>
      </c>
      <c r="J187" s="4">
        <v>5005</v>
      </c>
      <c r="K187" s="4" t="s">
        <v>341</v>
      </c>
      <c r="L187" s="6">
        <v>10376.140000000003</v>
      </c>
      <c r="M187" s="6">
        <v>259.40350000000007</v>
      </c>
      <c r="N187" s="6">
        <v>10635.543500000003</v>
      </c>
      <c r="O187" s="6">
        <v>13397.489999999996</v>
      </c>
      <c r="P187" s="6">
        <v>26368.660000000014</v>
      </c>
    </row>
    <row r="188" spans="1:16" ht="48.6" x14ac:dyDescent="0.3">
      <c r="A188" s="3">
        <v>2018</v>
      </c>
      <c r="B188" s="4" t="s">
        <v>16</v>
      </c>
      <c r="C188" s="4">
        <v>6044</v>
      </c>
      <c r="D188" s="4" t="s">
        <v>47</v>
      </c>
      <c r="E188" s="4" t="s">
        <v>349</v>
      </c>
      <c r="F188" s="5" t="s">
        <v>19</v>
      </c>
      <c r="G188" s="5" t="s">
        <v>20</v>
      </c>
      <c r="H188" s="5" t="s">
        <v>49</v>
      </c>
      <c r="I188" s="4" t="s">
        <v>22</v>
      </c>
      <c r="J188" s="4">
        <v>5005</v>
      </c>
      <c r="K188" s="4" t="s">
        <v>341</v>
      </c>
      <c r="L188" s="6">
        <v>4061.2000000000007</v>
      </c>
      <c r="M188" s="6">
        <v>101.53000000000003</v>
      </c>
      <c r="N188" s="6">
        <v>4162.7300000000005</v>
      </c>
      <c r="O188" s="6">
        <v>4935.24</v>
      </c>
      <c r="P188" s="6">
        <v>2573.5500000000002</v>
      </c>
    </row>
    <row r="189" spans="1:16" ht="60.6" x14ac:dyDescent="0.3">
      <c r="A189" s="3">
        <v>2018</v>
      </c>
      <c r="B189" s="4" t="s">
        <v>16</v>
      </c>
      <c r="C189" s="4">
        <v>6045</v>
      </c>
      <c r="D189" s="4" t="s">
        <v>50</v>
      </c>
      <c r="E189" s="4" t="s">
        <v>350</v>
      </c>
      <c r="F189" s="5" t="s">
        <v>19</v>
      </c>
      <c r="G189" s="5" t="s">
        <v>20</v>
      </c>
      <c r="H189" s="5" t="s">
        <v>43</v>
      </c>
      <c r="I189" s="4" t="s">
        <v>22</v>
      </c>
      <c r="J189" s="4">
        <v>5005</v>
      </c>
      <c r="K189" s="4" t="s">
        <v>341</v>
      </c>
      <c r="L189" s="6">
        <v>123503.95000000003</v>
      </c>
      <c r="M189" s="6">
        <v>3087.598750000001</v>
      </c>
      <c r="N189" s="6">
        <v>126591.54875000003</v>
      </c>
      <c r="O189" s="6">
        <v>133455.47999999998</v>
      </c>
      <c r="P189" s="6">
        <v>137830.39000000001</v>
      </c>
    </row>
    <row r="190" spans="1:16" ht="48.6" x14ac:dyDescent="0.3">
      <c r="A190" s="3">
        <v>2018</v>
      </c>
      <c r="B190" s="4" t="s">
        <v>16</v>
      </c>
      <c r="C190" s="4">
        <v>6046</v>
      </c>
      <c r="D190" s="4" t="s">
        <v>52</v>
      </c>
      <c r="E190" s="4" t="s">
        <v>351</v>
      </c>
      <c r="F190" s="5" t="s">
        <v>19</v>
      </c>
      <c r="G190" s="5" t="s">
        <v>20</v>
      </c>
      <c r="H190" s="5" t="s">
        <v>43</v>
      </c>
      <c r="I190" s="4" t="s">
        <v>22</v>
      </c>
      <c r="J190" s="4">
        <v>5005</v>
      </c>
      <c r="K190" s="4" t="s">
        <v>341</v>
      </c>
      <c r="L190" s="6">
        <v>11257.22</v>
      </c>
      <c r="M190" s="6">
        <v>281.43049999999999</v>
      </c>
      <c r="N190" s="6">
        <v>11538.6505</v>
      </c>
      <c r="O190" s="6">
        <v>0</v>
      </c>
      <c r="P190" s="6">
        <v>0</v>
      </c>
    </row>
    <row r="191" spans="1:16" ht="48.6" x14ac:dyDescent="0.3">
      <c r="A191" s="3">
        <v>2018</v>
      </c>
      <c r="B191" s="4" t="s">
        <v>16</v>
      </c>
      <c r="C191" s="4">
        <v>6047</v>
      </c>
      <c r="D191" s="4" t="s">
        <v>54</v>
      </c>
      <c r="E191" s="4" t="s">
        <v>352</v>
      </c>
      <c r="F191" s="5" t="s">
        <v>19</v>
      </c>
      <c r="G191" s="5" t="s">
        <v>20</v>
      </c>
      <c r="H191" s="5" t="s">
        <v>43</v>
      </c>
      <c r="I191" s="4" t="s">
        <v>22</v>
      </c>
      <c r="J191" s="4">
        <v>5005</v>
      </c>
      <c r="K191" s="4" t="s">
        <v>341</v>
      </c>
      <c r="L191" s="6">
        <v>1876.6399999999999</v>
      </c>
      <c r="M191" s="6">
        <v>46.915999999999997</v>
      </c>
      <c r="N191" s="6">
        <v>1923.5559999999998</v>
      </c>
      <c r="O191" s="6">
        <v>0</v>
      </c>
      <c r="P191" s="6">
        <v>0</v>
      </c>
    </row>
    <row r="192" spans="1:16" ht="24.6" x14ac:dyDescent="0.3">
      <c r="A192" s="3">
        <v>2018</v>
      </c>
      <c r="B192" s="4" t="s">
        <v>16</v>
      </c>
      <c r="C192" s="4">
        <v>6050</v>
      </c>
      <c r="D192" s="4" t="s">
        <v>56</v>
      </c>
      <c r="E192" s="4" t="s">
        <v>353</v>
      </c>
      <c r="F192" s="5" t="s">
        <v>19</v>
      </c>
      <c r="G192" s="5" t="s">
        <v>20</v>
      </c>
      <c r="H192" s="5" t="s">
        <v>58</v>
      </c>
      <c r="I192" s="4" t="s">
        <v>22</v>
      </c>
      <c r="J192" s="4">
        <v>5005</v>
      </c>
      <c r="K192" s="4" t="s">
        <v>341</v>
      </c>
      <c r="L192" s="6">
        <v>49834.790000000008</v>
      </c>
      <c r="M192" s="6">
        <v>1245.8697500000003</v>
      </c>
      <c r="N192" s="6">
        <v>51080.659750000006</v>
      </c>
      <c r="O192" s="6">
        <v>49965.889999999941</v>
      </c>
      <c r="P192" s="6">
        <v>31694.209999999995</v>
      </c>
    </row>
    <row r="193" spans="1:16" ht="36.6" x14ac:dyDescent="0.3">
      <c r="A193" s="3">
        <v>2018</v>
      </c>
      <c r="B193" s="4" t="s">
        <v>16</v>
      </c>
      <c r="C193" s="4">
        <v>6061</v>
      </c>
      <c r="D193" s="4" t="s">
        <v>59</v>
      </c>
      <c r="E193" s="4" t="s">
        <v>354</v>
      </c>
      <c r="F193" s="5" t="s">
        <v>19</v>
      </c>
      <c r="G193" s="5" t="s">
        <v>20</v>
      </c>
      <c r="H193" s="5" t="s">
        <v>34</v>
      </c>
      <c r="I193" s="4" t="s">
        <v>22</v>
      </c>
      <c r="J193" s="4">
        <v>5005</v>
      </c>
      <c r="K193" s="4" t="s">
        <v>341</v>
      </c>
      <c r="L193" s="6">
        <v>93463.180000000066</v>
      </c>
      <c r="M193" s="6">
        <v>2336.5795000000016</v>
      </c>
      <c r="N193" s="6">
        <v>95799.759500000073</v>
      </c>
      <c r="O193" s="6">
        <v>95404.080000000031</v>
      </c>
      <c r="P193" s="6">
        <v>92962.140000000116</v>
      </c>
    </row>
    <row r="194" spans="1:16" ht="36.6" x14ac:dyDescent="0.3">
      <c r="A194" s="3">
        <v>2018</v>
      </c>
      <c r="B194" s="4" t="s">
        <v>16</v>
      </c>
      <c r="C194" s="4">
        <v>6062</v>
      </c>
      <c r="D194" s="4" t="s">
        <v>61</v>
      </c>
      <c r="E194" s="4" t="s">
        <v>355</v>
      </c>
      <c r="F194" s="5" t="s">
        <v>19</v>
      </c>
      <c r="G194" s="5" t="s">
        <v>20</v>
      </c>
      <c r="H194" s="5" t="s">
        <v>34</v>
      </c>
      <c r="I194" s="4" t="s">
        <v>22</v>
      </c>
      <c r="J194" s="4">
        <v>5005</v>
      </c>
      <c r="K194" s="4" t="s">
        <v>341</v>
      </c>
      <c r="L194" s="6">
        <v>51243.719999999987</v>
      </c>
      <c r="M194" s="6">
        <v>1281.0929999999998</v>
      </c>
      <c r="N194" s="6">
        <v>52524.812999999987</v>
      </c>
      <c r="O194" s="6">
        <v>52887.440000000053</v>
      </c>
      <c r="P194" s="6">
        <v>53941.869999999995</v>
      </c>
    </row>
    <row r="195" spans="1:16" ht="48.6" x14ac:dyDescent="0.3">
      <c r="A195" s="3">
        <v>2018</v>
      </c>
      <c r="B195" s="4" t="s">
        <v>16</v>
      </c>
      <c r="C195" s="4">
        <v>6211</v>
      </c>
      <c r="D195" s="4" t="s">
        <v>66</v>
      </c>
      <c r="E195" s="4" t="s">
        <v>356</v>
      </c>
      <c r="F195" s="5" t="s">
        <v>19</v>
      </c>
      <c r="G195" s="5" t="s">
        <v>68</v>
      </c>
      <c r="H195" s="5" t="s">
        <v>69</v>
      </c>
      <c r="I195" s="4" t="s">
        <v>22</v>
      </c>
      <c r="J195" s="4">
        <v>5005</v>
      </c>
      <c r="K195" s="4" t="s">
        <v>341</v>
      </c>
      <c r="L195" s="6">
        <v>991.24000000000012</v>
      </c>
      <c r="M195" s="6">
        <v>24.781000000000006</v>
      </c>
      <c r="N195" s="6">
        <v>1016.0210000000002</v>
      </c>
      <c r="O195" s="6">
        <v>888.19999999999982</v>
      </c>
      <c r="P195" s="6">
        <v>611.95000000000005</v>
      </c>
    </row>
    <row r="196" spans="1:16" ht="36.6" x14ac:dyDescent="0.3">
      <c r="A196" s="3">
        <v>2018</v>
      </c>
      <c r="B196" s="4" t="s">
        <v>16</v>
      </c>
      <c r="C196" s="4">
        <v>6212</v>
      </c>
      <c r="D196" s="4" t="s">
        <v>70</v>
      </c>
      <c r="E196" s="4" t="s">
        <v>357</v>
      </c>
      <c r="F196" s="5" t="s">
        <v>19</v>
      </c>
      <c r="G196" s="5" t="s">
        <v>68</v>
      </c>
      <c r="H196" s="5" t="s">
        <v>72</v>
      </c>
      <c r="I196" s="4" t="s">
        <v>22</v>
      </c>
      <c r="J196" s="4">
        <v>5005</v>
      </c>
      <c r="K196" s="4" t="s">
        <v>341</v>
      </c>
      <c r="L196" s="6">
        <v>107157.07999999986</v>
      </c>
      <c r="M196" s="6">
        <v>2678.9269999999965</v>
      </c>
      <c r="N196" s="6">
        <v>109836.00699999985</v>
      </c>
      <c r="O196" s="6">
        <v>97930.269999999859</v>
      </c>
      <c r="P196" s="6">
        <v>88196.810000000114</v>
      </c>
    </row>
    <row r="197" spans="1:16" ht="48.6" x14ac:dyDescent="0.3">
      <c r="A197" s="3">
        <v>2018</v>
      </c>
      <c r="B197" s="4" t="s">
        <v>16</v>
      </c>
      <c r="C197" s="4">
        <v>6213</v>
      </c>
      <c r="D197" s="4" t="s">
        <v>73</v>
      </c>
      <c r="E197" s="4" t="s">
        <v>358</v>
      </c>
      <c r="F197" s="5" t="s">
        <v>19</v>
      </c>
      <c r="G197" s="5" t="s">
        <v>68</v>
      </c>
      <c r="H197" s="5" t="s">
        <v>75</v>
      </c>
      <c r="I197" s="4" t="s">
        <v>22</v>
      </c>
      <c r="J197" s="4">
        <v>5005</v>
      </c>
      <c r="K197" s="4" t="s">
        <v>341</v>
      </c>
      <c r="L197" s="6">
        <v>1093.3300000000002</v>
      </c>
      <c r="M197" s="6">
        <v>27.333250000000007</v>
      </c>
      <c r="N197" s="6">
        <v>1120.6632500000001</v>
      </c>
      <c r="O197" s="6">
        <v>1624.78</v>
      </c>
      <c r="P197" s="6">
        <v>2065.1099999999997</v>
      </c>
    </row>
    <row r="198" spans="1:16" ht="36.6" x14ac:dyDescent="0.3">
      <c r="A198" s="3">
        <v>2018</v>
      </c>
      <c r="B198" s="4" t="s">
        <v>16</v>
      </c>
      <c r="C198" s="4">
        <v>6214</v>
      </c>
      <c r="D198" s="4" t="s">
        <v>76</v>
      </c>
      <c r="E198" s="4" t="s">
        <v>359</v>
      </c>
      <c r="F198" s="5" t="s">
        <v>19</v>
      </c>
      <c r="G198" s="5" t="s">
        <v>68</v>
      </c>
      <c r="H198" s="5" t="s">
        <v>69</v>
      </c>
      <c r="I198" s="4" t="s">
        <v>22</v>
      </c>
      <c r="J198" s="4">
        <v>5005</v>
      </c>
      <c r="K198" s="4" t="s">
        <v>341</v>
      </c>
      <c r="L198" s="6">
        <v>43407.720000000016</v>
      </c>
      <c r="M198" s="6">
        <v>1085.1930000000004</v>
      </c>
      <c r="N198" s="6">
        <v>44492.913000000015</v>
      </c>
      <c r="O198" s="6">
        <v>44867.239999999983</v>
      </c>
      <c r="P198" s="6">
        <v>22980.879999999997</v>
      </c>
    </row>
    <row r="199" spans="1:16" ht="48.6" x14ac:dyDescent="0.3">
      <c r="A199" s="3">
        <v>2018</v>
      </c>
      <c r="B199" s="4" t="s">
        <v>16</v>
      </c>
      <c r="C199" s="4">
        <v>6215</v>
      </c>
      <c r="D199" s="4" t="s">
        <v>78</v>
      </c>
      <c r="E199" s="4" t="s">
        <v>360</v>
      </c>
      <c r="F199" s="5" t="s">
        <v>80</v>
      </c>
      <c r="G199" s="5" t="s">
        <v>80</v>
      </c>
      <c r="H199" s="5" t="s">
        <v>81</v>
      </c>
      <c r="I199" s="4" t="s">
        <v>22</v>
      </c>
      <c r="J199" s="4">
        <v>5005</v>
      </c>
      <c r="K199" s="4" t="s">
        <v>341</v>
      </c>
      <c r="L199" s="6">
        <v>37552.859999999979</v>
      </c>
      <c r="M199" s="6">
        <v>938.82149999999956</v>
      </c>
      <c r="N199" s="6">
        <v>38491.681499999977</v>
      </c>
      <c r="O199" s="6">
        <v>38937.340000000011</v>
      </c>
      <c r="P199" s="6">
        <v>33581.649999999994</v>
      </c>
    </row>
    <row r="200" spans="1:16" ht="48.6" x14ac:dyDescent="0.3">
      <c r="A200" s="3">
        <v>2018</v>
      </c>
      <c r="B200" s="4" t="s">
        <v>16</v>
      </c>
      <c r="C200" s="4">
        <v>6218</v>
      </c>
      <c r="D200" s="4" t="s">
        <v>82</v>
      </c>
      <c r="E200" s="4" t="s">
        <v>361</v>
      </c>
      <c r="F200" s="5" t="s">
        <v>19</v>
      </c>
      <c r="G200" s="5" t="s">
        <v>68</v>
      </c>
      <c r="H200" s="5" t="s">
        <v>72</v>
      </c>
      <c r="I200" s="4" t="s">
        <v>22</v>
      </c>
      <c r="J200" s="4">
        <v>5005</v>
      </c>
      <c r="K200" s="4" t="s">
        <v>341</v>
      </c>
      <c r="L200" s="6">
        <v>32372.19</v>
      </c>
      <c r="M200" s="6">
        <v>809.30475000000001</v>
      </c>
      <c r="N200" s="6">
        <v>33181.494749999998</v>
      </c>
      <c r="O200" s="6">
        <v>21181.120000000006</v>
      </c>
      <c r="P200" s="6">
        <v>28440.75</v>
      </c>
    </row>
    <row r="201" spans="1:16" ht="24.6" x14ac:dyDescent="0.3">
      <c r="A201" s="3">
        <v>2018</v>
      </c>
      <c r="B201" s="4" t="s">
        <v>16</v>
      </c>
      <c r="C201" s="4">
        <v>6221</v>
      </c>
      <c r="D201" s="4" t="s">
        <v>84</v>
      </c>
      <c r="E201" s="4" t="s">
        <v>362</v>
      </c>
      <c r="F201" s="5" t="s">
        <v>19</v>
      </c>
      <c r="G201" s="5" t="s">
        <v>68</v>
      </c>
      <c r="H201" s="5" t="s">
        <v>86</v>
      </c>
      <c r="I201" s="4" t="s">
        <v>22</v>
      </c>
      <c r="J201" s="4">
        <v>5005</v>
      </c>
      <c r="K201" s="4" t="s">
        <v>341</v>
      </c>
      <c r="L201" s="6">
        <v>47621.289999999957</v>
      </c>
      <c r="M201" s="6">
        <v>1190.5322499999991</v>
      </c>
      <c r="N201" s="6">
        <v>48811.822249999954</v>
      </c>
      <c r="O201" s="6">
        <v>42343.599999999977</v>
      </c>
      <c r="P201" s="6">
        <v>62375.809999999983</v>
      </c>
    </row>
    <row r="202" spans="1:16" ht="48.6" x14ac:dyDescent="0.3">
      <c r="A202" s="3">
        <v>2018</v>
      </c>
      <c r="B202" s="4" t="s">
        <v>16</v>
      </c>
      <c r="C202" s="4">
        <v>6222</v>
      </c>
      <c r="D202" s="4" t="s">
        <v>87</v>
      </c>
      <c r="E202" s="4" t="s">
        <v>363</v>
      </c>
      <c r="F202" s="5" t="s">
        <v>89</v>
      </c>
      <c r="G202" s="5" t="s">
        <v>89</v>
      </c>
      <c r="H202" s="5" t="s">
        <v>90</v>
      </c>
      <c r="I202" s="4" t="s">
        <v>22</v>
      </c>
      <c r="J202" s="4">
        <v>5005</v>
      </c>
      <c r="K202" s="4" t="s">
        <v>341</v>
      </c>
      <c r="L202" s="6">
        <v>3307.6699999999992</v>
      </c>
      <c r="M202" s="6">
        <v>82.691749999999985</v>
      </c>
      <c r="N202" s="6">
        <v>3390.3617499999991</v>
      </c>
      <c r="O202" s="6">
        <v>657.1099999999999</v>
      </c>
      <c r="P202" s="6">
        <v>0</v>
      </c>
    </row>
    <row r="203" spans="1:16" ht="36.6" x14ac:dyDescent="0.3">
      <c r="A203" s="3">
        <v>2018</v>
      </c>
      <c r="B203" s="4" t="s">
        <v>16</v>
      </c>
      <c r="C203" s="4">
        <v>6223</v>
      </c>
      <c r="D203" s="4" t="s">
        <v>91</v>
      </c>
      <c r="E203" s="4" t="s">
        <v>364</v>
      </c>
      <c r="F203" s="5" t="s">
        <v>19</v>
      </c>
      <c r="G203" s="5" t="s">
        <v>68</v>
      </c>
      <c r="H203" s="5" t="s">
        <v>86</v>
      </c>
      <c r="I203" s="4" t="s">
        <v>22</v>
      </c>
      <c r="J203" s="4">
        <v>5005</v>
      </c>
      <c r="K203" s="4" t="s">
        <v>341</v>
      </c>
      <c r="L203" s="6">
        <v>132304.42000000013</v>
      </c>
      <c r="M203" s="6">
        <v>3307.6105000000034</v>
      </c>
      <c r="N203" s="6">
        <v>135612.03050000014</v>
      </c>
      <c r="O203" s="6">
        <v>103140.40000000004</v>
      </c>
      <c r="P203" s="6">
        <v>112346.79000000023</v>
      </c>
    </row>
    <row r="204" spans="1:16" ht="60.6" x14ac:dyDescent="0.3">
      <c r="A204" s="3">
        <v>2018</v>
      </c>
      <c r="B204" s="4" t="s">
        <v>16</v>
      </c>
      <c r="C204" s="4">
        <v>6225</v>
      </c>
      <c r="D204" s="4" t="s">
        <v>93</v>
      </c>
      <c r="E204" s="4" t="s">
        <v>365</v>
      </c>
      <c r="F204" s="5" t="s">
        <v>19</v>
      </c>
      <c r="G204" s="5" t="s">
        <v>68</v>
      </c>
      <c r="H204" s="5" t="s">
        <v>86</v>
      </c>
      <c r="I204" s="4" t="s">
        <v>22</v>
      </c>
      <c r="J204" s="4">
        <v>5005</v>
      </c>
      <c r="K204" s="4" t="s">
        <v>341</v>
      </c>
      <c r="L204" s="6">
        <v>100660.50999999998</v>
      </c>
      <c r="M204" s="6">
        <v>2516.5127499999999</v>
      </c>
      <c r="N204" s="6">
        <v>103177.02274999997</v>
      </c>
      <c r="O204" s="6">
        <v>110687.01000000002</v>
      </c>
      <c r="P204" s="6">
        <v>76057.809999999925</v>
      </c>
    </row>
    <row r="205" spans="1:16" ht="48.6" x14ac:dyDescent="0.3">
      <c r="A205" s="3">
        <v>2018</v>
      </c>
      <c r="B205" s="4" t="s">
        <v>16</v>
      </c>
      <c r="C205" s="4">
        <v>6227</v>
      </c>
      <c r="D205" s="4" t="s">
        <v>95</v>
      </c>
      <c r="E205" s="4" t="s">
        <v>366</v>
      </c>
      <c r="F205" s="5" t="s">
        <v>89</v>
      </c>
      <c r="G205" s="5" t="s">
        <v>89</v>
      </c>
      <c r="H205" s="5" t="s">
        <v>90</v>
      </c>
      <c r="I205" s="4" t="s">
        <v>22</v>
      </c>
      <c r="J205" s="4">
        <v>5005</v>
      </c>
      <c r="K205" s="4" t="s">
        <v>341</v>
      </c>
      <c r="L205" s="6">
        <v>425.6600000000002</v>
      </c>
      <c r="M205" s="6">
        <v>10.641500000000006</v>
      </c>
      <c r="N205" s="6">
        <v>436.3015000000002</v>
      </c>
      <c r="O205" s="6">
        <v>62.06</v>
      </c>
      <c r="P205" s="6">
        <v>0</v>
      </c>
    </row>
    <row r="206" spans="1:16" ht="60.6" x14ac:dyDescent="0.3">
      <c r="A206" s="3">
        <v>2018</v>
      </c>
      <c r="B206" s="4" t="s">
        <v>16</v>
      </c>
      <c r="C206" s="4">
        <v>6231</v>
      </c>
      <c r="D206" s="4" t="s">
        <v>97</v>
      </c>
      <c r="E206" s="4" t="s">
        <v>367</v>
      </c>
      <c r="F206" s="5" t="s">
        <v>19</v>
      </c>
      <c r="G206" s="5" t="s">
        <v>68</v>
      </c>
      <c r="H206" s="5" t="s">
        <v>86</v>
      </c>
      <c r="I206" s="4" t="s">
        <v>22</v>
      </c>
      <c r="J206" s="4">
        <v>5005</v>
      </c>
      <c r="K206" s="4" t="s">
        <v>341</v>
      </c>
      <c r="L206" s="6">
        <v>310534.54999999976</v>
      </c>
      <c r="M206" s="6">
        <v>7763.3637499999941</v>
      </c>
      <c r="N206" s="6">
        <v>318297.91374999977</v>
      </c>
      <c r="O206" s="6">
        <v>280458.91999999917</v>
      </c>
      <c r="P206" s="6">
        <v>283157.58999999968</v>
      </c>
    </row>
    <row r="207" spans="1:16" ht="60.6" x14ac:dyDescent="0.3">
      <c r="A207" s="3">
        <v>2018</v>
      </c>
      <c r="B207" s="4" t="s">
        <v>16</v>
      </c>
      <c r="C207" s="4">
        <v>6232</v>
      </c>
      <c r="D207" s="4" t="s">
        <v>99</v>
      </c>
      <c r="E207" s="4" t="s">
        <v>368</v>
      </c>
      <c r="F207" s="5" t="s">
        <v>19</v>
      </c>
      <c r="G207" s="5" t="s">
        <v>68</v>
      </c>
      <c r="H207" s="5" t="s">
        <v>86</v>
      </c>
      <c r="I207" s="4" t="s">
        <v>22</v>
      </c>
      <c r="J207" s="4">
        <v>5005</v>
      </c>
      <c r="K207" s="4" t="s">
        <v>341</v>
      </c>
      <c r="L207" s="6">
        <v>181979.82000000015</v>
      </c>
      <c r="M207" s="6">
        <v>4549.4955000000036</v>
      </c>
      <c r="N207" s="6">
        <v>186529.31550000014</v>
      </c>
      <c r="O207" s="6">
        <v>147868.0499999999</v>
      </c>
      <c r="P207" s="6">
        <v>206382.1099999999</v>
      </c>
    </row>
    <row r="208" spans="1:16" ht="48.6" x14ac:dyDescent="0.3">
      <c r="A208" s="3">
        <v>2018</v>
      </c>
      <c r="B208" s="4" t="s">
        <v>16</v>
      </c>
      <c r="C208" s="4">
        <v>6241</v>
      </c>
      <c r="D208" s="4" t="s">
        <v>101</v>
      </c>
      <c r="E208" s="4" t="s">
        <v>369</v>
      </c>
      <c r="F208" s="5" t="s">
        <v>19</v>
      </c>
      <c r="G208" s="5" t="s">
        <v>68</v>
      </c>
      <c r="H208" s="5" t="s">
        <v>72</v>
      </c>
      <c r="I208" s="4" t="s">
        <v>22</v>
      </c>
      <c r="J208" s="4">
        <v>5005</v>
      </c>
      <c r="K208" s="4" t="s">
        <v>341</v>
      </c>
      <c r="L208" s="6">
        <v>93226.5799999999</v>
      </c>
      <c r="M208" s="6">
        <v>2330.6644999999976</v>
      </c>
      <c r="N208" s="6">
        <v>95557.244499999899</v>
      </c>
      <c r="O208" s="6">
        <v>47975.769999999953</v>
      </c>
      <c r="P208" s="6">
        <v>39639.86000000003</v>
      </c>
    </row>
    <row r="209" spans="1:16" ht="24.6" x14ac:dyDescent="0.3">
      <c r="A209" s="3">
        <v>2018</v>
      </c>
      <c r="B209" s="4" t="s">
        <v>16</v>
      </c>
      <c r="C209" s="4">
        <v>6242</v>
      </c>
      <c r="D209" s="4" t="s">
        <v>103</v>
      </c>
      <c r="E209" s="4" t="s">
        <v>370</v>
      </c>
      <c r="F209" s="5" t="s">
        <v>29</v>
      </c>
      <c r="G209" s="5" t="s">
        <v>105</v>
      </c>
      <c r="H209" s="5" t="s">
        <v>106</v>
      </c>
      <c r="I209" s="4" t="s">
        <v>22</v>
      </c>
      <c r="J209" s="4">
        <v>5005</v>
      </c>
      <c r="K209" s="4" t="s">
        <v>341</v>
      </c>
      <c r="L209" s="6">
        <v>2098.7900000000009</v>
      </c>
      <c r="M209" s="6">
        <v>52.469750000000026</v>
      </c>
      <c r="N209" s="6">
        <v>2151.2597500000011</v>
      </c>
      <c r="O209" s="6">
        <v>543.11</v>
      </c>
      <c r="P209" s="6">
        <v>365.80999999999995</v>
      </c>
    </row>
    <row r="210" spans="1:16" ht="24.6" x14ac:dyDescent="0.3">
      <c r="A210" s="3">
        <v>2016</v>
      </c>
      <c r="B210" s="4" t="s">
        <v>16</v>
      </c>
      <c r="C210" s="4">
        <v>6243</v>
      </c>
      <c r="D210" s="43" t="s">
        <v>1617</v>
      </c>
      <c r="E210" s="4" t="s">
        <v>1630</v>
      </c>
      <c r="F210" s="5" t="s">
        <v>19</v>
      </c>
      <c r="G210" s="5" t="s">
        <v>68</v>
      </c>
      <c r="H210" s="5" t="s">
        <v>75</v>
      </c>
      <c r="I210" s="4" t="s">
        <v>22</v>
      </c>
      <c r="J210" s="4">
        <v>5005</v>
      </c>
      <c r="K210" s="43" t="s">
        <v>341</v>
      </c>
      <c r="L210" s="6">
        <v>0</v>
      </c>
      <c r="M210" s="44"/>
      <c r="N210" s="6">
        <v>0</v>
      </c>
      <c r="O210" s="6">
        <v>10585.210000000005</v>
      </c>
      <c r="P210" s="6">
        <v>18394.46</v>
      </c>
    </row>
    <row r="211" spans="1:16" ht="36.6" x14ac:dyDescent="0.3">
      <c r="A211" s="3">
        <v>2018</v>
      </c>
      <c r="B211" s="4" t="s">
        <v>16</v>
      </c>
      <c r="C211" s="4">
        <v>6245</v>
      </c>
      <c r="D211" s="4" t="s">
        <v>107</v>
      </c>
      <c r="E211" s="4" t="s">
        <v>371</v>
      </c>
      <c r="F211" s="5" t="s">
        <v>29</v>
      </c>
      <c r="G211" s="5" t="s">
        <v>105</v>
      </c>
      <c r="H211" s="5" t="s">
        <v>106</v>
      </c>
      <c r="I211" s="4" t="s">
        <v>22</v>
      </c>
      <c r="J211" s="4">
        <v>5005</v>
      </c>
      <c r="K211" s="4" t="s">
        <v>341</v>
      </c>
      <c r="L211" s="6">
        <v>4128.4699999999993</v>
      </c>
      <c r="M211" s="6">
        <v>103.21174999999999</v>
      </c>
      <c r="N211" s="6">
        <v>4231.6817499999997</v>
      </c>
      <c r="O211" s="6">
        <v>134.04000000000002</v>
      </c>
      <c r="P211" s="6">
        <v>2129.9499999999998</v>
      </c>
    </row>
    <row r="212" spans="1:16" ht="72.599999999999994" x14ac:dyDescent="0.3">
      <c r="A212" s="3">
        <v>2018</v>
      </c>
      <c r="B212" s="4" t="s">
        <v>16</v>
      </c>
      <c r="C212" s="4">
        <v>6246</v>
      </c>
      <c r="D212" s="4" t="s">
        <v>109</v>
      </c>
      <c r="E212" s="4" t="s">
        <v>372</v>
      </c>
      <c r="F212" s="5" t="s">
        <v>19</v>
      </c>
      <c r="G212" s="5" t="s">
        <v>68</v>
      </c>
      <c r="H212" s="5" t="s">
        <v>86</v>
      </c>
      <c r="I212" s="4" t="s">
        <v>22</v>
      </c>
      <c r="J212" s="4">
        <v>5005</v>
      </c>
      <c r="K212" s="4" t="s">
        <v>341</v>
      </c>
      <c r="L212" s="6">
        <v>3471.6200000000003</v>
      </c>
      <c r="M212" s="6">
        <v>86.790500000000009</v>
      </c>
      <c r="N212" s="6">
        <v>3558.4105000000004</v>
      </c>
      <c r="O212" s="6">
        <v>400.30999999999995</v>
      </c>
      <c r="P212" s="6">
        <v>6644.66</v>
      </c>
    </row>
    <row r="213" spans="1:16" ht="24.6" x14ac:dyDescent="0.3">
      <c r="A213" s="3">
        <v>2018</v>
      </c>
      <c r="B213" s="4" t="s">
        <v>16</v>
      </c>
      <c r="C213" s="4">
        <v>6248</v>
      </c>
      <c r="D213" s="4" t="s">
        <v>111</v>
      </c>
      <c r="E213" s="4" t="s">
        <v>373</v>
      </c>
      <c r="F213" s="5" t="s">
        <v>29</v>
      </c>
      <c r="G213" s="5" t="s">
        <v>30</v>
      </c>
      <c r="H213" s="5" t="s">
        <v>113</v>
      </c>
      <c r="I213" s="4" t="s">
        <v>22</v>
      </c>
      <c r="J213" s="4">
        <v>5005</v>
      </c>
      <c r="K213" s="4" t="s">
        <v>341</v>
      </c>
      <c r="L213" s="6">
        <v>10625.16</v>
      </c>
      <c r="M213" s="6">
        <v>265.62900000000002</v>
      </c>
      <c r="N213" s="6">
        <v>10890.789000000001</v>
      </c>
      <c r="O213" s="6">
        <v>2399.83</v>
      </c>
      <c r="P213" s="6">
        <v>8520.6299999999974</v>
      </c>
    </row>
    <row r="214" spans="1:16" ht="24.6" x14ac:dyDescent="0.3">
      <c r="A214" s="3">
        <v>2018</v>
      </c>
      <c r="B214" s="4" t="s">
        <v>16</v>
      </c>
      <c r="C214" s="4">
        <v>6411</v>
      </c>
      <c r="D214" s="4" t="s">
        <v>114</v>
      </c>
      <c r="E214" s="4" t="s">
        <v>374</v>
      </c>
      <c r="F214" s="5" t="s">
        <v>116</v>
      </c>
      <c r="G214" s="5" t="s">
        <v>116</v>
      </c>
      <c r="H214" s="5" t="s">
        <v>117</v>
      </c>
      <c r="I214" s="4" t="s">
        <v>22</v>
      </c>
      <c r="J214" s="4">
        <v>5005</v>
      </c>
      <c r="K214" s="4" t="s">
        <v>341</v>
      </c>
      <c r="L214" s="6">
        <v>2215</v>
      </c>
      <c r="M214" s="6">
        <v>55.375</v>
      </c>
      <c r="N214" s="6">
        <v>2270.375</v>
      </c>
      <c r="O214" s="6">
        <v>9949.77</v>
      </c>
      <c r="P214" s="6">
        <v>1188.03</v>
      </c>
    </row>
    <row r="215" spans="1:16" ht="48.6" x14ac:dyDescent="0.3">
      <c r="A215" s="3">
        <v>2018</v>
      </c>
      <c r="B215" s="4" t="s">
        <v>16</v>
      </c>
      <c r="C215" s="4">
        <v>6412</v>
      </c>
      <c r="D215" s="4" t="s">
        <v>118</v>
      </c>
      <c r="E215" s="4" t="s">
        <v>375</v>
      </c>
      <c r="F215" s="5" t="s">
        <v>116</v>
      </c>
      <c r="G215" s="5" t="s">
        <v>116</v>
      </c>
      <c r="H215" s="5" t="s">
        <v>120</v>
      </c>
      <c r="I215" s="4" t="s">
        <v>22</v>
      </c>
      <c r="J215" s="4">
        <v>5005</v>
      </c>
      <c r="K215" s="4" t="s">
        <v>341</v>
      </c>
      <c r="L215" s="6">
        <v>9392.7599999999911</v>
      </c>
      <c r="M215" s="6">
        <v>234.81899999999979</v>
      </c>
      <c r="N215" s="6">
        <v>9627.5789999999906</v>
      </c>
      <c r="O215" s="6">
        <v>9094.2900000000045</v>
      </c>
      <c r="P215" s="6">
        <v>11682.080000000004</v>
      </c>
    </row>
    <row r="216" spans="1:16" ht="48.6" x14ac:dyDescent="0.3">
      <c r="A216" s="3">
        <v>2018</v>
      </c>
      <c r="B216" s="4" t="s">
        <v>16</v>
      </c>
      <c r="C216" s="4">
        <v>6414</v>
      </c>
      <c r="D216" s="4" t="s">
        <v>121</v>
      </c>
      <c r="E216" s="4" t="s">
        <v>376</v>
      </c>
      <c r="F216" s="5" t="s">
        <v>116</v>
      </c>
      <c r="G216" s="5" t="s">
        <v>116</v>
      </c>
      <c r="H216" s="5" t="s">
        <v>123</v>
      </c>
      <c r="I216" s="4" t="s">
        <v>22</v>
      </c>
      <c r="J216" s="4">
        <v>5005</v>
      </c>
      <c r="K216" s="4" t="s">
        <v>341</v>
      </c>
      <c r="L216" s="6">
        <v>2800.48</v>
      </c>
      <c r="M216" s="6">
        <v>70.012</v>
      </c>
      <c r="N216" s="6">
        <v>2870.4920000000002</v>
      </c>
      <c r="O216" s="6">
        <v>644.74</v>
      </c>
      <c r="P216" s="6">
        <v>1011.5999999999998</v>
      </c>
    </row>
    <row r="217" spans="1:16" ht="48.6" x14ac:dyDescent="0.3">
      <c r="A217" s="3">
        <v>2018</v>
      </c>
      <c r="B217" s="4" t="s">
        <v>16</v>
      </c>
      <c r="C217" s="4">
        <v>6416</v>
      </c>
      <c r="D217" s="4" t="s">
        <v>124</v>
      </c>
      <c r="E217" s="4" t="s">
        <v>377</v>
      </c>
      <c r="F217" s="5" t="s">
        <v>19</v>
      </c>
      <c r="G217" s="5" t="s">
        <v>68</v>
      </c>
      <c r="H217" s="5" t="s">
        <v>75</v>
      </c>
      <c r="I217" s="4" t="s">
        <v>22</v>
      </c>
      <c r="J217" s="4">
        <v>5005</v>
      </c>
      <c r="K217" s="4" t="s">
        <v>341</v>
      </c>
      <c r="L217" s="6">
        <v>78146.310000000012</v>
      </c>
      <c r="M217" s="6">
        <v>1953.6577500000003</v>
      </c>
      <c r="N217" s="6">
        <v>80099.967750000011</v>
      </c>
      <c r="O217" s="6">
        <v>74070.899999999907</v>
      </c>
      <c r="P217" s="6">
        <v>75592.900000000067</v>
      </c>
    </row>
    <row r="218" spans="1:16" ht="24.6" x14ac:dyDescent="0.3">
      <c r="A218" s="3">
        <v>2017</v>
      </c>
      <c r="B218" s="4" t="s">
        <v>16</v>
      </c>
      <c r="C218" s="4">
        <v>6417</v>
      </c>
      <c r="D218" s="43" t="s">
        <v>126</v>
      </c>
      <c r="E218" s="4" t="s">
        <v>1631</v>
      </c>
      <c r="F218" s="5" t="s">
        <v>29</v>
      </c>
      <c r="G218" s="5" t="s">
        <v>30</v>
      </c>
      <c r="H218" s="5" t="s">
        <v>128</v>
      </c>
      <c r="I218" s="4" t="s">
        <v>22</v>
      </c>
      <c r="J218" s="4">
        <v>5005</v>
      </c>
      <c r="K218" s="43" t="s">
        <v>341</v>
      </c>
      <c r="L218" s="6">
        <v>0</v>
      </c>
      <c r="M218" s="44"/>
      <c r="N218" s="6">
        <v>0</v>
      </c>
      <c r="O218" s="6">
        <v>51.59</v>
      </c>
      <c r="P218" s="6">
        <v>0</v>
      </c>
    </row>
    <row r="219" spans="1:16" ht="36.6" x14ac:dyDescent="0.3">
      <c r="A219" s="3">
        <v>2018</v>
      </c>
      <c r="B219" s="4" t="s">
        <v>16</v>
      </c>
      <c r="C219" s="4">
        <v>6420</v>
      </c>
      <c r="D219" s="4" t="s">
        <v>129</v>
      </c>
      <c r="E219" s="4" t="s">
        <v>378</v>
      </c>
      <c r="F219" s="5" t="s">
        <v>80</v>
      </c>
      <c r="G219" s="5" t="s">
        <v>80</v>
      </c>
      <c r="H219" s="5" t="s">
        <v>131</v>
      </c>
      <c r="I219" s="4" t="s">
        <v>22</v>
      </c>
      <c r="J219" s="4">
        <v>5005</v>
      </c>
      <c r="K219" s="4" t="s">
        <v>341</v>
      </c>
      <c r="L219" s="6">
        <v>852.7399999999999</v>
      </c>
      <c r="M219" s="6">
        <v>21.3185</v>
      </c>
      <c r="N219" s="6">
        <v>874.05849999999987</v>
      </c>
      <c r="O219" s="6">
        <v>310.90000000000003</v>
      </c>
      <c r="P219" s="6">
        <v>282.41000000000003</v>
      </c>
    </row>
    <row r="220" spans="1:16" ht="24.6" x14ac:dyDescent="0.3">
      <c r="A220" s="3">
        <v>2016</v>
      </c>
      <c r="B220" s="4" t="s">
        <v>16</v>
      </c>
      <c r="C220" s="4">
        <v>6422</v>
      </c>
      <c r="D220" s="43" t="s">
        <v>1619</v>
      </c>
      <c r="E220" s="4" t="s">
        <v>1632</v>
      </c>
      <c r="F220" s="5" t="s">
        <v>80</v>
      </c>
      <c r="G220" s="5" t="s">
        <v>80</v>
      </c>
      <c r="H220" s="5" t="s">
        <v>131</v>
      </c>
      <c r="I220" s="4" t="s">
        <v>22</v>
      </c>
      <c r="J220" s="4">
        <v>5005</v>
      </c>
      <c r="K220" s="43" t="s">
        <v>341</v>
      </c>
      <c r="L220" s="6">
        <v>0</v>
      </c>
      <c r="M220" s="44"/>
      <c r="N220" s="6">
        <v>0</v>
      </c>
      <c r="O220" s="6">
        <v>327.59999999999997</v>
      </c>
      <c r="P220" s="6">
        <v>11.24</v>
      </c>
    </row>
    <row r="221" spans="1:16" ht="60.6" x14ac:dyDescent="0.3">
      <c r="A221" s="3">
        <v>2018</v>
      </c>
      <c r="B221" s="4" t="s">
        <v>16</v>
      </c>
      <c r="C221" s="4">
        <v>6431</v>
      </c>
      <c r="D221" s="4" t="s">
        <v>132</v>
      </c>
      <c r="E221" s="4" t="s">
        <v>379</v>
      </c>
      <c r="F221" s="5" t="s">
        <v>80</v>
      </c>
      <c r="G221" s="5" t="s">
        <v>80</v>
      </c>
      <c r="H221" s="5" t="s">
        <v>81</v>
      </c>
      <c r="I221" s="4" t="s">
        <v>22</v>
      </c>
      <c r="J221" s="4">
        <v>5005</v>
      </c>
      <c r="K221" s="4" t="s">
        <v>341</v>
      </c>
      <c r="L221" s="6">
        <v>11973.989999999996</v>
      </c>
      <c r="M221" s="6">
        <v>299.34974999999991</v>
      </c>
      <c r="N221" s="6">
        <v>12273.339749999996</v>
      </c>
      <c r="O221" s="6">
        <v>0</v>
      </c>
      <c r="P221" s="6">
        <v>0</v>
      </c>
    </row>
    <row r="222" spans="1:16" ht="24.6" x14ac:dyDescent="0.3">
      <c r="A222" s="3">
        <v>2017</v>
      </c>
      <c r="B222" s="4" t="s">
        <v>16</v>
      </c>
      <c r="C222" s="4">
        <v>6440</v>
      </c>
      <c r="D222" s="43" t="s">
        <v>134</v>
      </c>
      <c r="E222" s="4" t="s">
        <v>1633</v>
      </c>
      <c r="F222" s="5" t="s">
        <v>80</v>
      </c>
      <c r="G222" s="5" t="s">
        <v>80</v>
      </c>
      <c r="H222" s="5" t="s">
        <v>136</v>
      </c>
      <c r="I222" s="4" t="s">
        <v>22</v>
      </c>
      <c r="J222" s="4">
        <v>5005</v>
      </c>
      <c r="K222" s="43" t="s">
        <v>341</v>
      </c>
      <c r="L222" s="6">
        <v>0</v>
      </c>
      <c r="M222" s="44"/>
      <c r="N222" s="6">
        <v>0</v>
      </c>
      <c r="O222" s="6">
        <v>2.11</v>
      </c>
      <c r="P222" s="6">
        <v>0</v>
      </c>
    </row>
    <row r="223" spans="1:16" ht="48.6" x14ac:dyDescent="0.3">
      <c r="A223" s="3">
        <v>2018</v>
      </c>
      <c r="B223" s="4" t="s">
        <v>16</v>
      </c>
      <c r="C223" s="4">
        <v>6606</v>
      </c>
      <c r="D223" s="4" t="s">
        <v>137</v>
      </c>
      <c r="E223" s="4" t="s">
        <v>380</v>
      </c>
      <c r="F223" s="5" t="s">
        <v>89</v>
      </c>
      <c r="G223" s="5" t="s">
        <v>89</v>
      </c>
      <c r="H223" s="5" t="s">
        <v>139</v>
      </c>
      <c r="I223" s="4" t="s">
        <v>22</v>
      </c>
      <c r="J223" s="4">
        <v>5005</v>
      </c>
      <c r="K223" s="4" t="s">
        <v>341</v>
      </c>
      <c r="L223" s="6">
        <v>3552.24</v>
      </c>
      <c r="M223" s="6">
        <v>88.805999999999997</v>
      </c>
      <c r="N223" s="6">
        <v>3641.0459999999998</v>
      </c>
      <c r="O223" s="6">
        <v>5104.24</v>
      </c>
      <c r="P223" s="6">
        <v>4970.2700000000004</v>
      </c>
    </row>
    <row r="224" spans="1:16" ht="48.6" x14ac:dyDescent="0.3">
      <c r="A224" s="3">
        <v>2018</v>
      </c>
      <c r="B224" s="4" t="s">
        <v>16</v>
      </c>
      <c r="C224" s="4">
        <v>6607</v>
      </c>
      <c r="D224" s="4" t="s">
        <v>140</v>
      </c>
      <c r="E224" s="4" t="s">
        <v>381</v>
      </c>
      <c r="F224" s="5" t="s">
        <v>89</v>
      </c>
      <c r="G224" s="5" t="s">
        <v>89</v>
      </c>
      <c r="H224" s="5" t="s">
        <v>139</v>
      </c>
      <c r="I224" s="4" t="s">
        <v>22</v>
      </c>
      <c r="J224" s="4">
        <v>5005</v>
      </c>
      <c r="K224" s="4" t="s">
        <v>341</v>
      </c>
      <c r="L224" s="6">
        <v>3551.6200000000003</v>
      </c>
      <c r="M224" s="6">
        <v>88.790500000000009</v>
      </c>
      <c r="N224" s="6">
        <v>3640.4105000000004</v>
      </c>
      <c r="O224" s="6">
        <v>5104.1000000000013</v>
      </c>
      <c r="P224" s="6">
        <v>4906.42</v>
      </c>
    </row>
    <row r="225" spans="1:16" ht="24.6" x14ac:dyDescent="0.3">
      <c r="A225" s="3">
        <v>2016</v>
      </c>
      <c r="B225" s="4" t="s">
        <v>16</v>
      </c>
      <c r="C225" s="4">
        <v>6609</v>
      </c>
      <c r="D225" s="43" t="s">
        <v>145</v>
      </c>
      <c r="E225" s="4" t="s">
        <v>1634</v>
      </c>
      <c r="F225" s="5" t="s">
        <v>29</v>
      </c>
      <c r="G225" s="5" t="s">
        <v>30</v>
      </c>
      <c r="H225" s="5" t="s">
        <v>147</v>
      </c>
      <c r="I225" s="4" t="s">
        <v>22</v>
      </c>
      <c r="J225" s="4">
        <v>5005</v>
      </c>
      <c r="K225" s="43" t="s">
        <v>341</v>
      </c>
      <c r="L225" s="6">
        <v>0</v>
      </c>
      <c r="M225" s="44"/>
      <c r="N225" s="6">
        <v>0</v>
      </c>
      <c r="O225" s="6">
        <v>136.35000000000002</v>
      </c>
      <c r="P225" s="6">
        <v>8.23</v>
      </c>
    </row>
    <row r="226" spans="1:16" ht="24.6" x14ac:dyDescent="0.3">
      <c r="A226" s="3">
        <v>2018</v>
      </c>
      <c r="B226" s="4" t="s">
        <v>16</v>
      </c>
      <c r="C226" s="4">
        <v>6610</v>
      </c>
      <c r="D226" s="4" t="s">
        <v>148</v>
      </c>
      <c r="E226" s="4" t="s">
        <v>382</v>
      </c>
      <c r="F226" s="5" t="s">
        <v>29</v>
      </c>
      <c r="G226" s="5" t="s">
        <v>30</v>
      </c>
      <c r="H226" s="5" t="s">
        <v>150</v>
      </c>
      <c r="I226" s="4" t="s">
        <v>22</v>
      </c>
      <c r="J226" s="4">
        <v>5005</v>
      </c>
      <c r="K226" s="4" t="s">
        <v>341</v>
      </c>
      <c r="L226" s="6">
        <v>166.17000000000002</v>
      </c>
      <c r="M226" s="6">
        <v>4.1542500000000002</v>
      </c>
      <c r="N226" s="6">
        <v>170.32425000000001</v>
      </c>
      <c r="O226" s="6">
        <v>328.40999999999997</v>
      </c>
      <c r="P226" s="6">
        <v>677.05</v>
      </c>
    </row>
    <row r="227" spans="1:16" ht="24.6" x14ac:dyDescent="0.3">
      <c r="A227" s="3">
        <v>2018</v>
      </c>
      <c r="B227" s="4" t="s">
        <v>16</v>
      </c>
      <c r="C227" s="4">
        <v>6611</v>
      </c>
      <c r="D227" s="4" t="s">
        <v>151</v>
      </c>
      <c r="E227" s="4" t="s">
        <v>383</v>
      </c>
      <c r="F227" s="5" t="s">
        <v>89</v>
      </c>
      <c r="G227" s="5" t="s">
        <v>89</v>
      </c>
      <c r="H227" s="5" t="s">
        <v>153</v>
      </c>
      <c r="I227" s="4" t="s">
        <v>22</v>
      </c>
      <c r="J227" s="4">
        <v>5005</v>
      </c>
      <c r="K227" s="4" t="s">
        <v>341</v>
      </c>
      <c r="L227" s="6">
        <v>2.63</v>
      </c>
      <c r="M227" s="6">
        <v>6.5750000000000003E-2</v>
      </c>
      <c r="N227" s="6">
        <v>2.6957499999999999</v>
      </c>
      <c r="O227" s="6">
        <v>1010.55</v>
      </c>
      <c r="P227" s="6">
        <v>25.31</v>
      </c>
    </row>
    <row r="228" spans="1:16" ht="24.6" x14ac:dyDescent="0.3">
      <c r="A228" s="3">
        <v>2018</v>
      </c>
      <c r="B228" s="4" t="s">
        <v>16</v>
      </c>
      <c r="C228" s="4">
        <v>6615</v>
      </c>
      <c r="D228" s="4" t="s">
        <v>157</v>
      </c>
      <c r="E228" s="4" t="s">
        <v>384</v>
      </c>
      <c r="F228" s="5" t="s">
        <v>29</v>
      </c>
      <c r="G228" s="5" t="s">
        <v>105</v>
      </c>
      <c r="H228" s="5" t="s">
        <v>159</v>
      </c>
      <c r="I228" s="4" t="s">
        <v>22</v>
      </c>
      <c r="J228" s="4">
        <v>5005</v>
      </c>
      <c r="K228" s="4" t="s">
        <v>341</v>
      </c>
      <c r="L228" s="6">
        <v>342.83</v>
      </c>
      <c r="M228" s="6">
        <v>8.5707500000000003</v>
      </c>
      <c r="N228" s="6">
        <v>351.40074999999996</v>
      </c>
      <c r="O228" s="6">
        <v>210.64999999999998</v>
      </c>
      <c r="P228" s="6">
        <v>217.00999999999996</v>
      </c>
    </row>
    <row r="229" spans="1:16" ht="48.6" x14ac:dyDescent="0.3">
      <c r="A229" s="3">
        <v>2018</v>
      </c>
      <c r="B229" s="4" t="s">
        <v>16</v>
      </c>
      <c r="C229" s="4">
        <v>6621</v>
      </c>
      <c r="D229" s="4" t="s">
        <v>165</v>
      </c>
      <c r="E229" s="4" t="s">
        <v>385</v>
      </c>
      <c r="F229" s="5" t="s">
        <v>29</v>
      </c>
      <c r="G229" s="5" t="s">
        <v>30</v>
      </c>
      <c r="H229" s="5" t="s">
        <v>167</v>
      </c>
      <c r="I229" s="4" t="s">
        <v>22</v>
      </c>
      <c r="J229" s="4">
        <v>5005</v>
      </c>
      <c r="K229" s="4" t="s">
        <v>341</v>
      </c>
      <c r="L229" s="6">
        <v>483.27</v>
      </c>
      <c r="M229" s="6">
        <v>12.08175</v>
      </c>
      <c r="N229" s="6">
        <v>495.35174999999998</v>
      </c>
      <c r="O229" s="6">
        <v>509.30000000000007</v>
      </c>
      <c r="P229" s="6">
        <v>525.55999999999995</v>
      </c>
    </row>
    <row r="230" spans="1:16" ht="48.6" x14ac:dyDescent="0.3">
      <c r="A230" s="3">
        <v>2018</v>
      </c>
      <c r="B230" s="4" t="s">
        <v>16</v>
      </c>
      <c r="C230" s="4">
        <v>6622</v>
      </c>
      <c r="D230" s="4" t="s">
        <v>168</v>
      </c>
      <c r="E230" s="4" t="s">
        <v>386</v>
      </c>
      <c r="F230" s="5" t="s">
        <v>29</v>
      </c>
      <c r="G230" s="5" t="s">
        <v>30</v>
      </c>
      <c r="H230" s="5" t="s">
        <v>167</v>
      </c>
      <c r="I230" s="4" t="s">
        <v>22</v>
      </c>
      <c r="J230" s="4">
        <v>5005</v>
      </c>
      <c r="K230" s="4" t="s">
        <v>341</v>
      </c>
      <c r="L230" s="6">
        <v>3063.0500000000006</v>
      </c>
      <c r="M230" s="6">
        <v>76.576250000000016</v>
      </c>
      <c r="N230" s="6">
        <v>3139.6262500000007</v>
      </c>
      <c r="O230" s="6">
        <v>3509.7399999999993</v>
      </c>
      <c r="P230" s="6">
        <v>5084.9800000000014</v>
      </c>
    </row>
    <row r="231" spans="1:16" ht="72.599999999999994" x14ac:dyDescent="0.3">
      <c r="A231" s="3">
        <v>2018</v>
      </c>
      <c r="B231" s="4" t="s">
        <v>16</v>
      </c>
      <c r="C231" s="4">
        <v>6623</v>
      </c>
      <c r="D231" s="4" t="s">
        <v>170</v>
      </c>
      <c r="E231" s="4" t="s">
        <v>387</v>
      </c>
      <c r="F231" s="5" t="s">
        <v>29</v>
      </c>
      <c r="G231" s="5" t="s">
        <v>30</v>
      </c>
      <c r="H231" s="5" t="s">
        <v>167</v>
      </c>
      <c r="I231" s="4" t="s">
        <v>22</v>
      </c>
      <c r="J231" s="4">
        <v>5005</v>
      </c>
      <c r="K231" s="4" t="s">
        <v>341</v>
      </c>
      <c r="L231" s="6">
        <v>3315.4400000000005</v>
      </c>
      <c r="M231" s="6">
        <v>82.886000000000024</v>
      </c>
      <c r="N231" s="6">
        <v>3398.3260000000005</v>
      </c>
      <c r="O231" s="6">
        <v>4536.619999999999</v>
      </c>
      <c r="P231" s="6">
        <v>4011.51</v>
      </c>
    </row>
    <row r="232" spans="1:16" ht="24.6" x14ac:dyDescent="0.3">
      <c r="A232" s="3">
        <v>2018</v>
      </c>
      <c r="B232" s="4" t="s">
        <v>16</v>
      </c>
      <c r="C232" s="4">
        <v>6640</v>
      </c>
      <c r="D232" s="4" t="s">
        <v>172</v>
      </c>
      <c r="E232" s="4" t="s">
        <v>388</v>
      </c>
      <c r="F232" s="5" t="s">
        <v>29</v>
      </c>
      <c r="G232" s="5" t="s">
        <v>30</v>
      </c>
      <c r="H232" s="5" t="s">
        <v>174</v>
      </c>
      <c r="I232" s="4" t="s">
        <v>22</v>
      </c>
      <c r="J232" s="4">
        <v>5005</v>
      </c>
      <c r="K232" s="4" t="s">
        <v>341</v>
      </c>
      <c r="L232" s="6">
        <v>13423.939999999997</v>
      </c>
      <c r="M232" s="6">
        <v>335.59849999999994</v>
      </c>
      <c r="N232" s="6">
        <v>13759.538499999997</v>
      </c>
      <c r="O232" s="6">
        <v>20505.780000000002</v>
      </c>
      <c r="P232" s="6">
        <v>17983.660000000011</v>
      </c>
    </row>
    <row r="233" spans="1:16" ht="36.6" x14ac:dyDescent="0.3">
      <c r="A233" s="3">
        <v>2018</v>
      </c>
      <c r="B233" s="4" t="s">
        <v>16</v>
      </c>
      <c r="C233" s="4">
        <v>6641</v>
      </c>
      <c r="D233" s="4" t="s">
        <v>175</v>
      </c>
      <c r="E233" s="4" t="s">
        <v>389</v>
      </c>
      <c r="F233" s="5" t="s">
        <v>29</v>
      </c>
      <c r="G233" s="5" t="s">
        <v>30</v>
      </c>
      <c r="H233" s="5" t="s">
        <v>174</v>
      </c>
      <c r="I233" s="4" t="s">
        <v>22</v>
      </c>
      <c r="J233" s="4">
        <v>5005</v>
      </c>
      <c r="K233" s="4" t="s">
        <v>341</v>
      </c>
      <c r="L233" s="6">
        <v>4736.8599999999997</v>
      </c>
      <c r="M233" s="6">
        <v>118.42149999999999</v>
      </c>
      <c r="N233" s="6">
        <v>4855.2815000000001</v>
      </c>
      <c r="O233" s="6">
        <v>0</v>
      </c>
      <c r="P233" s="6">
        <v>0</v>
      </c>
    </row>
    <row r="234" spans="1:16" ht="24.6" x14ac:dyDescent="0.3">
      <c r="A234" s="3">
        <v>2018</v>
      </c>
      <c r="B234" s="4" t="s">
        <v>16</v>
      </c>
      <c r="C234" s="4">
        <v>6712</v>
      </c>
      <c r="D234" s="4" t="s">
        <v>180</v>
      </c>
      <c r="E234" s="4" t="s">
        <v>390</v>
      </c>
      <c r="F234" s="5" t="s">
        <v>29</v>
      </c>
      <c r="G234" s="5" t="s">
        <v>105</v>
      </c>
      <c r="H234" s="5" t="s">
        <v>179</v>
      </c>
      <c r="I234" s="4" t="s">
        <v>22</v>
      </c>
      <c r="J234" s="4">
        <v>5005</v>
      </c>
      <c r="K234" s="4" t="s">
        <v>341</v>
      </c>
      <c r="L234" s="6">
        <v>172.99999999999997</v>
      </c>
      <c r="M234" s="6">
        <v>4.3249999999999993</v>
      </c>
      <c r="N234" s="6">
        <v>177.32499999999996</v>
      </c>
      <c r="O234" s="6">
        <v>100.92</v>
      </c>
      <c r="P234" s="6">
        <v>0</v>
      </c>
    </row>
    <row r="235" spans="1:16" ht="24.6" x14ac:dyDescent="0.3">
      <c r="A235" s="3">
        <v>2018</v>
      </c>
      <c r="B235" s="4" t="s">
        <v>16</v>
      </c>
      <c r="C235" s="4">
        <v>6714</v>
      </c>
      <c r="D235" s="4" t="s">
        <v>182</v>
      </c>
      <c r="E235" s="4" t="s">
        <v>391</v>
      </c>
      <c r="F235" s="5" t="s">
        <v>29</v>
      </c>
      <c r="G235" s="5" t="s">
        <v>105</v>
      </c>
      <c r="H235" s="5" t="s">
        <v>156</v>
      </c>
      <c r="I235" s="4" t="s">
        <v>22</v>
      </c>
      <c r="J235" s="4">
        <v>5005</v>
      </c>
      <c r="K235" s="4" t="s">
        <v>341</v>
      </c>
      <c r="L235" s="6">
        <v>788.02999999999986</v>
      </c>
      <c r="M235" s="6">
        <v>19.700749999999999</v>
      </c>
      <c r="N235" s="6">
        <v>807.73074999999983</v>
      </c>
      <c r="O235" s="6">
        <v>1978.4100000000003</v>
      </c>
      <c r="P235" s="6">
        <v>350.33000000000004</v>
      </c>
    </row>
    <row r="236" spans="1:16" ht="36.6" x14ac:dyDescent="0.3">
      <c r="A236" s="3">
        <v>2018</v>
      </c>
      <c r="B236" s="4" t="s">
        <v>16</v>
      </c>
      <c r="C236" s="4">
        <v>6715</v>
      </c>
      <c r="D236" s="4" t="s">
        <v>184</v>
      </c>
      <c r="E236" s="4" t="s">
        <v>392</v>
      </c>
      <c r="F236" s="5" t="s">
        <v>29</v>
      </c>
      <c r="G236" s="5" t="s">
        <v>105</v>
      </c>
      <c r="H236" s="5" t="s">
        <v>156</v>
      </c>
      <c r="I236" s="4" t="s">
        <v>22</v>
      </c>
      <c r="J236" s="4">
        <v>5005</v>
      </c>
      <c r="K236" s="4" t="s">
        <v>341</v>
      </c>
      <c r="L236" s="6">
        <v>86.07</v>
      </c>
      <c r="M236" s="6">
        <v>2.1517499999999998</v>
      </c>
      <c r="N236" s="6">
        <v>88.221749999999986</v>
      </c>
      <c r="O236" s="6">
        <v>41.85</v>
      </c>
      <c r="P236" s="6">
        <v>0</v>
      </c>
    </row>
    <row r="237" spans="1:16" ht="36.6" x14ac:dyDescent="0.3">
      <c r="A237" s="3">
        <v>2018</v>
      </c>
      <c r="B237" s="4" t="s">
        <v>16</v>
      </c>
      <c r="C237" s="4">
        <v>6721</v>
      </c>
      <c r="D237" s="4" t="s">
        <v>186</v>
      </c>
      <c r="E237" s="4" t="s">
        <v>393</v>
      </c>
      <c r="F237" s="5" t="s">
        <v>29</v>
      </c>
      <c r="G237" s="5" t="s">
        <v>105</v>
      </c>
      <c r="H237" s="5" t="s">
        <v>159</v>
      </c>
      <c r="I237" s="4" t="s">
        <v>22</v>
      </c>
      <c r="J237" s="4">
        <v>5005</v>
      </c>
      <c r="K237" s="4" t="s">
        <v>341</v>
      </c>
      <c r="L237" s="6">
        <v>23.87</v>
      </c>
      <c r="M237" s="6">
        <v>0.59675</v>
      </c>
      <c r="N237" s="6">
        <v>24.466750000000001</v>
      </c>
      <c r="O237" s="6">
        <v>142.84</v>
      </c>
      <c r="P237" s="6">
        <v>59.88</v>
      </c>
    </row>
    <row r="238" spans="1:16" ht="24.6" x14ac:dyDescent="0.3">
      <c r="A238" s="3">
        <v>2018</v>
      </c>
      <c r="B238" s="4" t="s">
        <v>16</v>
      </c>
      <c r="C238" s="4">
        <v>6722</v>
      </c>
      <c r="D238" s="4" t="s">
        <v>188</v>
      </c>
      <c r="E238" s="4" t="s">
        <v>394</v>
      </c>
      <c r="F238" s="5" t="s">
        <v>29</v>
      </c>
      <c r="G238" s="5" t="s">
        <v>30</v>
      </c>
      <c r="H238" s="5" t="s">
        <v>113</v>
      </c>
      <c r="I238" s="4" t="s">
        <v>22</v>
      </c>
      <c r="J238" s="4">
        <v>5005</v>
      </c>
      <c r="K238" s="4" t="s">
        <v>341</v>
      </c>
      <c r="L238" s="6">
        <v>6229.74</v>
      </c>
      <c r="M238" s="6">
        <v>155.74350000000001</v>
      </c>
      <c r="N238" s="6">
        <v>6385.4834999999994</v>
      </c>
      <c r="O238" s="6">
        <v>8620.08</v>
      </c>
      <c r="P238" s="6">
        <v>13094.260000000002</v>
      </c>
    </row>
    <row r="239" spans="1:16" ht="48.6" x14ac:dyDescent="0.3">
      <c r="A239" s="3">
        <v>2018</v>
      </c>
      <c r="B239" s="4" t="s">
        <v>16</v>
      </c>
      <c r="C239" s="4">
        <v>6723</v>
      </c>
      <c r="D239" s="4" t="s">
        <v>190</v>
      </c>
      <c r="E239" s="4" t="s">
        <v>395</v>
      </c>
      <c r="F239" s="5" t="s">
        <v>29</v>
      </c>
      <c r="G239" s="5" t="s">
        <v>30</v>
      </c>
      <c r="H239" s="5" t="s">
        <v>113</v>
      </c>
      <c r="I239" s="4" t="s">
        <v>22</v>
      </c>
      <c r="J239" s="4">
        <v>5005</v>
      </c>
      <c r="K239" s="4" t="s">
        <v>341</v>
      </c>
      <c r="L239" s="6">
        <v>6456.6500000000005</v>
      </c>
      <c r="M239" s="6">
        <v>161.41625000000002</v>
      </c>
      <c r="N239" s="6">
        <v>6618.0662500000008</v>
      </c>
      <c r="O239" s="6">
        <v>5783.3</v>
      </c>
      <c r="P239" s="6">
        <v>8405.8400000000038</v>
      </c>
    </row>
    <row r="240" spans="1:16" ht="36.6" x14ac:dyDescent="0.3">
      <c r="A240" s="3">
        <v>2018</v>
      </c>
      <c r="B240" s="4" t="s">
        <v>16</v>
      </c>
      <c r="C240" s="4">
        <v>6731</v>
      </c>
      <c r="D240" s="4" t="s">
        <v>192</v>
      </c>
      <c r="E240" s="4" t="s">
        <v>396</v>
      </c>
      <c r="F240" s="5" t="s">
        <v>29</v>
      </c>
      <c r="G240" s="5" t="s">
        <v>30</v>
      </c>
      <c r="H240" s="5" t="s">
        <v>128</v>
      </c>
      <c r="I240" s="4" t="s">
        <v>22</v>
      </c>
      <c r="J240" s="4">
        <v>5005</v>
      </c>
      <c r="K240" s="4" t="s">
        <v>341</v>
      </c>
      <c r="L240" s="6">
        <v>414.74999999999994</v>
      </c>
      <c r="M240" s="6">
        <v>10.368749999999999</v>
      </c>
      <c r="N240" s="6">
        <v>425.11874999999992</v>
      </c>
      <c r="O240" s="6">
        <v>235.7</v>
      </c>
      <c r="P240" s="6">
        <v>4262.2</v>
      </c>
    </row>
    <row r="241" spans="1:16" ht="36.6" x14ac:dyDescent="0.3">
      <c r="A241" s="3">
        <v>2018</v>
      </c>
      <c r="B241" s="4" t="s">
        <v>16</v>
      </c>
      <c r="C241" s="4">
        <v>6805</v>
      </c>
      <c r="D241" s="4" t="s">
        <v>196</v>
      </c>
      <c r="E241" s="4" t="s">
        <v>397</v>
      </c>
      <c r="F241" s="5" t="s">
        <v>89</v>
      </c>
      <c r="G241" s="5" t="s">
        <v>89</v>
      </c>
      <c r="H241" s="5" t="s">
        <v>198</v>
      </c>
      <c r="I241" s="4" t="s">
        <v>22</v>
      </c>
      <c r="J241" s="4">
        <v>5005</v>
      </c>
      <c r="K241" s="4" t="s">
        <v>341</v>
      </c>
      <c r="L241" s="6">
        <v>154.69999999999999</v>
      </c>
      <c r="M241" s="6">
        <v>3.8674999999999997</v>
      </c>
      <c r="N241" s="6">
        <v>158.5675</v>
      </c>
      <c r="O241" s="6">
        <v>2364.2100000000005</v>
      </c>
      <c r="P241" s="6">
        <v>14457.449999999999</v>
      </c>
    </row>
    <row r="242" spans="1:16" ht="24.6" x14ac:dyDescent="0.3">
      <c r="A242" s="3">
        <v>2016</v>
      </c>
      <c r="B242" s="4" t="s">
        <v>16</v>
      </c>
      <c r="C242" s="4">
        <v>7733</v>
      </c>
      <c r="D242" s="43" t="s">
        <v>199</v>
      </c>
      <c r="E242" s="4" t="s">
        <v>1635</v>
      </c>
      <c r="F242" s="5" t="s">
        <v>116</v>
      </c>
      <c r="G242" s="5" t="s">
        <v>116</v>
      </c>
      <c r="H242" s="5" t="s">
        <v>120</v>
      </c>
      <c r="I242" s="4" t="s">
        <v>22</v>
      </c>
      <c r="J242" s="4">
        <v>5005</v>
      </c>
      <c r="K242" s="43" t="s">
        <v>341</v>
      </c>
      <c r="L242" s="6">
        <v>0</v>
      </c>
      <c r="M242" s="44"/>
      <c r="N242" s="6">
        <v>0</v>
      </c>
      <c r="O242" s="6">
        <v>0</v>
      </c>
      <c r="P242" s="6">
        <v>3.29</v>
      </c>
    </row>
    <row r="243" spans="1:16" ht="24.6" x14ac:dyDescent="0.3">
      <c r="A243" s="3">
        <v>2016</v>
      </c>
      <c r="B243" s="4" t="s">
        <v>201</v>
      </c>
      <c r="C243" s="4">
        <v>7733</v>
      </c>
      <c r="D243" s="43" t="s">
        <v>199</v>
      </c>
      <c r="E243" s="4" t="s">
        <v>1636</v>
      </c>
      <c r="F243" s="5" t="s">
        <v>116</v>
      </c>
      <c r="G243" s="5" t="s">
        <v>116</v>
      </c>
      <c r="H243" s="5" t="s">
        <v>120</v>
      </c>
      <c r="I243" s="4" t="s">
        <v>22</v>
      </c>
      <c r="J243" s="4">
        <v>5005</v>
      </c>
      <c r="K243" s="43" t="s">
        <v>341</v>
      </c>
      <c r="L243" s="6">
        <v>0</v>
      </c>
      <c r="M243" s="44"/>
      <c r="N243" s="6">
        <v>0</v>
      </c>
      <c r="O243" s="6">
        <v>0</v>
      </c>
      <c r="P243" s="6">
        <v>3.29</v>
      </c>
    </row>
    <row r="244" spans="1:16" ht="60.6" x14ac:dyDescent="0.3">
      <c r="A244" s="3">
        <v>2018</v>
      </c>
      <c r="B244" s="4" t="s">
        <v>201</v>
      </c>
      <c r="C244" s="4">
        <v>7748</v>
      </c>
      <c r="D244" s="4" t="s">
        <v>203</v>
      </c>
      <c r="E244" s="4" t="s">
        <v>398</v>
      </c>
      <c r="F244" s="5" t="s">
        <v>89</v>
      </c>
      <c r="G244" s="5" t="s">
        <v>89</v>
      </c>
      <c r="H244" s="5" t="s">
        <v>90</v>
      </c>
      <c r="I244" s="4" t="s">
        <v>22</v>
      </c>
      <c r="J244" s="4">
        <v>5005</v>
      </c>
      <c r="K244" s="4" t="s">
        <v>341</v>
      </c>
      <c r="L244" s="6">
        <v>2571.4900000000007</v>
      </c>
      <c r="M244" s="6">
        <v>64.287250000000014</v>
      </c>
      <c r="N244" s="6">
        <v>2635.7772500000005</v>
      </c>
      <c r="O244" s="6">
        <v>363.56</v>
      </c>
      <c r="P244" s="6">
        <v>69.849999999999994</v>
      </c>
    </row>
    <row r="245" spans="1:16" ht="24.6" x14ac:dyDescent="0.3">
      <c r="A245" s="3">
        <v>2017</v>
      </c>
      <c r="B245" s="4" t="s">
        <v>16</v>
      </c>
      <c r="C245" s="4">
        <v>7763</v>
      </c>
      <c r="D245" s="43" t="s">
        <v>207</v>
      </c>
      <c r="E245" s="4" t="s">
        <v>1637</v>
      </c>
      <c r="F245" s="5" t="s">
        <v>29</v>
      </c>
      <c r="G245" s="5" t="s">
        <v>105</v>
      </c>
      <c r="H245" s="5" t="s">
        <v>106</v>
      </c>
      <c r="I245" s="4" t="s">
        <v>22</v>
      </c>
      <c r="J245" s="4">
        <v>5005</v>
      </c>
      <c r="K245" s="43" t="s">
        <v>341</v>
      </c>
      <c r="L245" s="6">
        <v>0</v>
      </c>
      <c r="M245" s="44"/>
      <c r="N245" s="6">
        <v>0</v>
      </c>
      <c r="O245" s="6">
        <v>108</v>
      </c>
      <c r="P245" s="6">
        <v>0</v>
      </c>
    </row>
    <row r="246" spans="1:16" ht="24.6" x14ac:dyDescent="0.3">
      <c r="A246" s="3">
        <v>2017</v>
      </c>
      <c r="B246" s="4" t="s">
        <v>201</v>
      </c>
      <c r="C246" s="4">
        <v>7763</v>
      </c>
      <c r="D246" s="43" t="s">
        <v>207</v>
      </c>
      <c r="E246" s="4" t="s">
        <v>1638</v>
      </c>
      <c r="F246" s="5" t="s">
        <v>29</v>
      </c>
      <c r="G246" s="5" t="s">
        <v>105</v>
      </c>
      <c r="H246" s="5" t="s">
        <v>106</v>
      </c>
      <c r="I246" s="4" t="s">
        <v>22</v>
      </c>
      <c r="J246" s="4">
        <v>5005</v>
      </c>
      <c r="K246" s="43" t="s">
        <v>341</v>
      </c>
      <c r="L246" s="6">
        <v>0</v>
      </c>
      <c r="M246" s="44"/>
      <c r="N246" s="6">
        <v>0</v>
      </c>
      <c r="O246" s="6">
        <v>108</v>
      </c>
      <c r="P246" s="6">
        <v>0</v>
      </c>
    </row>
    <row r="247" spans="1:16" ht="48.6" x14ac:dyDescent="0.3">
      <c r="A247" s="3">
        <v>2018</v>
      </c>
      <c r="B247" s="4" t="s">
        <v>201</v>
      </c>
      <c r="C247" s="4">
        <v>8002</v>
      </c>
      <c r="D247" s="4" t="s">
        <v>210</v>
      </c>
      <c r="E247" s="4" t="s">
        <v>399</v>
      </c>
      <c r="F247" s="5" t="s">
        <v>19</v>
      </c>
      <c r="G247" s="5" t="s">
        <v>20</v>
      </c>
      <c r="H247" s="5" t="s">
        <v>21</v>
      </c>
      <c r="I247" s="4" t="s">
        <v>22</v>
      </c>
      <c r="J247" s="4">
        <v>5005</v>
      </c>
      <c r="K247" s="4" t="s">
        <v>341</v>
      </c>
      <c r="L247" s="6">
        <v>0.09</v>
      </c>
      <c r="M247" s="6">
        <v>2.2499999999999998E-3</v>
      </c>
      <c r="N247" s="6">
        <v>9.2249999999999999E-2</v>
      </c>
      <c r="O247" s="6">
        <v>0</v>
      </c>
      <c r="P247" s="6">
        <v>0</v>
      </c>
    </row>
    <row r="248" spans="1:16" ht="60.6" x14ac:dyDescent="0.3">
      <c r="A248" s="3">
        <v>2018</v>
      </c>
      <c r="B248" s="4" t="s">
        <v>201</v>
      </c>
      <c r="C248" s="4">
        <v>8003</v>
      </c>
      <c r="D248" s="4" t="s">
        <v>212</v>
      </c>
      <c r="E248" s="4" t="s">
        <v>400</v>
      </c>
      <c r="F248" s="5" t="s">
        <v>19</v>
      </c>
      <c r="G248" s="5" t="s">
        <v>20</v>
      </c>
      <c r="H248" s="5" t="s">
        <v>26</v>
      </c>
      <c r="I248" s="4" t="s">
        <v>22</v>
      </c>
      <c r="J248" s="4">
        <v>5005</v>
      </c>
      <c r="K248" s="4" t="s">
        <v>341</v>
      </c>
      <c r="L248" s="6">
        <v>78.790000000000006</v>
      </c>
      <c r="M248" s="6">
        <v>1.9697500000000003</v>
      </c>
      <c r="N248" s="6">
        <v>80.759750000000011</v>
      </c>
      <c r="O248" s="6">
        <v>0</v>
      </c>
      <c r="P248" s="6">
        <v>964.28000000000009</v>
      </c>
    </row>
    <row r="249" spans="1:16" ht="24.6" x14ac:dyDescent="0.3">
      <c r="A249" s="3">
        <v>2016</v>
      </c>
      <c r="B249" s="4" t="s">
        <v>201</v>
      </c>
      <c r="C249" s="4">
        <v>8004</v>
      </c>
      <c r="D249" s="43" t="s">
        <v>27</v>
      </c>
      <c r="E249" s="4" t="s">
        <v>1639</v>
      </c>
      <c r="F249" s="5" t="s">
        <v>29</v>
      </c>
      <c r="G249" s="5" t="s">
        <v>30</v>
      </c>
      <c r="H249" s="5" t="s">
        <v>31</v>
      </c>
      <c r="I249" s="4" t="s">
        <v>22</v>
      </c>
      <c r="J249" s="4">
        <v>5005</v>
      </c>
      <c r="K249" s="43" t="s">
        <v>341</v>
      </c>
      <c r="L249" s="6">
        <v>0</v>
      </c>
      <c r="M249" s="44"/>
      <c r="N249" s="6">
        <v>0</v>
      </c>
      <c r="O249" s="6">
        <v>0.59</v>
      </c>
      <c r="P249" s="6">
        <v>231.72</v>
      </c>
    </row>
    <row r="250" spans="1:16" ht="60.6" x14ac:dyDescent="0.3">
      <c r="A250" s="3">
        <v>2018</v>
      </c>
      <c r="B250" s="4" t="s">
        <v>201</v>
      </c>
      <c r="C250" s="4">
        <v>8011</v>
      </c>
      <c r="D250" s="4" t="s">
        <v>215</v>
      </c>
      <c r="E250" s="4" t="s">
        <v>401</v>
      </c>
      <c r="F250" s="5" t="s">
        <v>19</v>
      </c>
      <c r="G250" s="5" t="s">
        <v>20</v>
      </c>
      <c r="H250" s="5" t="s">
        <v>217</v>
      </c>
      <c r="I250" s="4" t="s">
        <v>22</v>
      </c>
      <c r="J250" s="4">
        <v>5005</v>
      </c>
      <c r="K250" s="4" t="s">
        <v>341</v>
      </c>
      <c r="L250" s="6">
        <v>273392.96000000025</v>
      </c>
      <c r="M250" s="6">
        <v>6834.8240000000069</v>
      </c>
      <c r="N250" s="6">
        <v>280227.78400000028</v>
      </c>
      <c r="O250" s="6">
        <v>194436.54999999987</v>
      </c>
      <c r="P250" s="6">
        <v>176524.46000000005</v>
      </c>
    </row>
    <row r="251" spans="1:16" ht="60.6" x14ac:dyDescent="0.3">
      <c r="A251" s="3">
        <v>2018</v>
      </c>
      <c r="B251" s="4" t="s">
        <v>201</v>
      </c>
      <c r="C251" s="4">
        <v>8012</v>
      </c>
      <c r="D251" s="4" t="s">
        <v>218</v>
      </c>
      <c r="E251" s="4" t="s">
        <v>402</v>
      </c>
      <c r="F251" s="5" t="s">
        <v>19</v>
      </c>
      <c r="G251" s="5" t="s">
        <v>20</v>
      </c>
      <c r="H251" s="5" t="s">
        <v>217</v>
      </c>
      <c r="I251" s="4" t="s">
        <v>22</v>
      </c>
      <c r="J251" s="4">
        <v>5005</v>
      </c>
      <c r="K251" s="4" t="s">
        <v>341</v>
      </c>
      <c r="L251" s="6">
        <v>49008.850000000049</v>
      </c>
      <c r="M251" s="6">
        <v>1225.2212500000012</v>
      </c>
      <c r="N251" s="6">
        <v>50234.071250000052</v>
      </c>
      <c r="O251" s="6">
        <v>57523.299999999996</v>
      </c>
      <c r="P251" s="6">
        <v>29587.660000000014</v>
      </c>
    </row>
    <row r="252" spans="1:16" ht="24.6" x14ac:dyDescent="0.3">
      <c r="A252" s="3">
        <v>2018</v>
      </c>
      <c r="B252" s="4" t="s">
        <v>201</v>
      </c>
      <c r="C252" s="4">
        <v>8021</v>
      </c>
      <c r="D252" s="4" t="s">
        <v>220</v>
      </c>
      <c r="E252" s="4" t="s">
        <v>403</v>
      </c>
      <c r="F252" s="5" t="s">
        <v>19</v>
      </c>
      <c r="G252" s="5" t="s">
        <v>20</v>
      </c>
      <c r="H252" s="5" t="s">
        <v>222</v>
      </c>
      <c r="I252" s="4" t="s">
        <v>22</v>
      </c>
      <c r="J252" s="4">
        <v>5005</v>
      </c>
      <c r="K252" s="4" t="s">
        <v>341</v>
      </c>
      <c r="L252" s="6">
        <v>5363.6600000000008</v>
      </c>
      <c r="M252" s="6">
        <v>134.09150000000002</v>
      </c>
      <c r="N252" s="6">
        <v>5497.7515000000012</v>
      </c>
      <c r="O252" s="6">
        <v>648.77</v>
      </c>
      <c r="P252" s="6">
        <v>762.94999999999982</v>
      </c>
    </row>
    <row r="253" spans="1:16" ht="60.6" x14ac:dyDescent="0.3">
      <c r="A253" s="3">
        <v>2018</v>
      </c>
      <c r="B253" s="4" t="s">
        <v>201</v>
      </c>
      <c r="C253" s="4">
        <v>8031</v>
      </c>
      <c r="D253" s="4" t="s">
        <v>223</v>
      </c>
      <c r="E253" s="4" t="s">
        <v>404</v>
      </c>
      <c r="F253" s="5" t="s">
        <v>19</v>
      </c>
      <c r="G253" s="5" t="s">
        <v>20</v>
      </c>
      <c r="H253" s="5" t="s">
        <v>217</v>
      </c>
      <c r="I253" s="4" t="s">
        <v>22</v>
      </c>
      <c r="J253" s="4">
        <v>5005</v>
      </c>
      <c r="K253" s="4" t="s">
        <v>341</v>
      </c>
      <c r="L253" s="6">
        <v>145689.63</v>
      </c>
      <c r="M253" s="6">
        <v>3642.2407500000004</v>
      </c>
      <c r="N253" s="6">
        <v>149331.87075</v>
      </c>
      <c r="O253" s="6">
        <v>139414.63999999993</v>
      </c>
      <c r="P253" s="6">
        <v>131936.62999999992</v>
      </c>
    </row>
    <row r="254" spans="1:16" ht="60.6" x14ac:dyDescent="0.3">
      <c r="A254" s="3">
        <v>2018</v>
      </c>
      <c r="B254" s="4" t="s">
        <v>201</v>
      </c>
      <c r="C254" s="4">
        <v>8032</v>
      </c>
      <c r="D254" s="4" t="s">
        <v>225</v>
      </c>
      <c r="E254" s="4" t="s">
        <v>405</v>
      </c>
      <c r="F254" s="5" t="s">
        <v>19</v>
      </c>
      <c r="G254" s="5" t="s">
        <v>20</v>
      </c>
      <c r="H254" s="5" t="s">
        <v>217</v>
      </c>
      <c r="I254" s="4" t="s">
        <v>22</v>
      </c>
      <c r="J254" s="4">
        <v>5005</v>
      </c>
      <c r="K254" s="4" t="s">
        <v>341</v>
      </c>
      <c r="L254" s="6">
        <v>11360.849999999995</v>
      </c>
      <c r="M254" s="6">
        <v>284.0212499999999</v>
      </c>
      <c r="N254" s="6">
        <v>11644.871249999995</v>
      </c>
      <c r="O254" s="6">
        <v>3446.26</v>
      </c>
      <c r="P254" s="6">
        <v>10347.009999999998</v>
      </c>
    </row>
    <row r="255" spans="1:16" ht="72.599999999999994" x14ac:dyDescent="0.3">
      <c r="A255" s="3">
        <v>2018</v>
      </c>
      <c r="B255" s="4" t="s">
        <v>201</v>
      </c>
      <c r="C255" s="4">
        <v>8033</v>
      </c>
      <c r="D255" s="4" t="s">
        <v>227</v>
      </c>
      <c r="E255" s="4" t="s">
        <v>406</v>
      </c>
      <c r="F255" s="5" t="s">
        <v>19</v>
      </c>
      <c r="G255" s="5" t="s">
        <v>20</v>
      </c>
      <c r="H255" s="5" t="s">
        <v>217</v>
      </c>
      <c r="I255" s="4" t="s">
        <v>22</v>
      </c>
      <c r="J255" s="4">
        <v>5005</v>
      </c>
      <c r="K255" s="4" t="s">
        <v>341</v>
      </c>
      <c r="L255" s="6">
        <v>34451.270000000004</v>
      </c>
      <c r="M255" s="6">
        <v>861.2817500000001</v>
      </c>
      <c r="N255" s="6">
        <v>35312.551750000006</v>
      </c>
      <c r="O255" s="6">
        <v>38224.230000000003</v>
      </c>
      <c r="P255" s="6">
        <v>30853.859999999979</v>
      </c>
    </row>
    <row r="256" spans="1:16" ht="60.6" x14ac:dyDescent="0.3">
      <c r="A256" s="3">
        <v>2018</v>
      </c>
      <c r="B256" s="4" t="s">
        <v>201</v>
      </c>
      <c r="C256" s="4">
        <v>8043</v>
      </c>
      <c r="D256" s="4" t="s">
        <v>229</v>
      </c>
      <c r="E256" s="4" t="s">
        <v>407</v>
      </c>
      <c r="F256" s="5" t="s">
        <v>19</v>
      </c>
      <c r="G256" s="5" t="s">
        <v>20</v>
      </c>
      <c r="H256" s="5" t="s">
        <v>46</v>
      </c>
      <c r="I256" s="4" t="s">
        <v>22</v>
      </c>
      <c r="J256" s="4">
        <v>5005</v>
      </c>
      <c r="K256" s="4" t="s">
        <v>341</v>
      </c>
      <c r="L256" s="6">
        <v>11177.460000000006</v>
      </c>
      <c r="M256" s="6">
        <v>279.43650000000019</v>
      </c>
      <c r="N256" s="6">
        <v>11456.896500000006</v>
      </c>
      <c r="O256" s="6">
        <v>33320.689999999995</v>
      </c>
      <c r="P256" s="6">
        <v>41456.740000000013</v>
      </c>
    </row>
    <row r="257" spans="1:16" ht="60.6" x14ac:dyDescent="0.3">
      <c r="A257" s="3">
        <v>2018</v>
      </c>
      <c r="B257" s="4" t="s">
        <v>201</v>
      </c>
      <c r="C257" s="4">
        <v>8044</v>
      </c>
      <c r="D257" s="4" t="s">
        <v>231</v>
      </c>
      <c r="E257" s="4" t="s">
        <v>408</v>
      </c>
      <c r="F257" s="5" t="s">
        <v>19</v>
      </c>
      <c r="G257" s="5" t="s">
        <v>20</v>
      </c>
      <c r="H257" s="5" t="s">
        <v>49</v>
      </c>
      <c r="I257" s="4" t="s">
        <v>22</v>
      </c>
      <c r="J257" s="4">
        <v>5005</v>
      </c>
      <c r="K257" s="4" t="s">
        <v>341</v>
      </c>
      <c r="L257" s="6">
        <v>12517.640000000001</v>
      </c>
      <c r="M257" s="6">
        <v>312.94100000000003</v>
      </c>
      <c r="N257" s="6">
        <v>12830.581000000002</v>
      </c>
      <c r="O257" s="6">
        <v>10961.630000000001</v>
      </c>
      <c r="P257" s="6">
        <v>9124.42</v>
      </c>
    </row>
    <row r="258" spans="1:16" ht="60.6" x14ac:dyDescent="0.3">
      <c r="A258" s="3">
        <v>2018</v>
      </c>
      <c r="B258" s="4" t="s">
        <v>201</v>
      </c>
      <c r="C258" s="4">
        <v>8051</v>
      </c>
      <c r="D258" s="4" t="s">
        <v>233</v>
      </c>
      <c r="E258" s="4" t="s">
        <v>409</v>
      </c>
      <c r="F258" s="5" t="s">
        <v>19</v>
      </c>
      <c r="G258" s="5" t="s">
        <v>20</v>
      </c>
      <c r="H258" s="5" t="s">
        <v>217</v>
      </c>
      <c r="I258" s="4" t="s">
        <v>22</v>
      </c>
      <c r="J258" s="4">
        <v>5005</v>
      </c>
      <c r="K258" s="4" t="s">
        <v>341</v>
      </c>
      <c r="L258" s="6">
        <v>223167.68999999983</v>
      </c>
      <c r="M258" s="6">
        <v>5579.1922499999964</v>
      </c>
      <c r="N258" s="6">
        <v>228746.88224999982</v>
      </c>
      <c r="O258" s="6">
        <v>224895.95999999976</v>
      </c>
      <c r="P258" s="6">
        <v>220278.71999999997</v>
      </c>
    </row>
    <row r="259" spans="1:16" ht="60.6" x14ac:dyDescent="0.3">
      <c r="A259" s="3">
        <v>2018</v>
      </c>
      <c r="B259" s="4" t="s">
        <v>201</v>
      </c>
      <c r="C259" s="4">
        <v>8052</v>
      </c>
      <c r="D259" s="4" t="s">
        <v>235</v>
      </c>
      <c r="E259" s="4" t="s">
        <v>410</v>
      </c>
      <c r="F259" s="5" t="s">
        <v>19</v>
      </c>
      <c r="G259" s="5" t="s">
        <v>20</v>
      </c>
      <c r="H259" s="5" t="s">
        <v>217</v>
      </c>
      <c r="I259" s="4" t="s">
        <v>22</v>
      </c>
      <c r="J259" s="4">
        <v>5005</v>
      </c>
      <c r="K259" s="4" t="s">
        <v>341</v>
      </c>
      <c r="L259" s="6">
        <v>40873.709999999977</v>
      </c>
      <c r="M259" s="6">
        <v>1021.8427499999995</v>
      </c>
      <c r="N259" s="6">
        <v>41895.552749999973</v>
      </c>
      <c r="O259" s="6">
        <v>46596.100000000013</v>
      </c>
      <c r="P259" s="6">
        <v>38459.740000000049</v>
      </c>
    </row>
    <row r="260" spans="1:16" ht="24.6" x14ac:dyDescent="0.3">
      <c r="A260" s="3">
        <v>2018</v>
      </c>
      <c r="B260" s="4" t="s">
        <v>201</v>
      </c>
      <c r="C260" s="4">
        <v>8053</v>
      </c>
      <c r="D260" s="4" t="s">
        <v>237</v>
      </c>
      <c r="E260" s="4" t="s">
        <v>411</v>
      </c>
      <c r="F260" s="5" t="s">
        <v>19</v>
      </c>
      <c r="G260" s="5" t="s">
        <v>20</v>
      </c>
      <c r="H260" s="5" t="s">
        <v>222</v>
      </c>
      <c r="I260" s="4" t="s">
        <v>22</v>
      </c>
      <c r="J260" s="4">
        <v>5005</v>
      </c>
      <c r="K260" s="4" t="s">
        <v>341</v>
      </c>
      <c r="L260" s="6">
        <v>292578.00000000029</v>
      </c>
      <c r="M260" s="6">
        <v>7314.450000000008</v>
      </c>
      <c r="N260" s="6">
        <v>299892.4500000003</v>
      </c>
      <c r="O260" s="6">
        <v>191989.6699999999</v>
      </c>
      <c r="P260" s="6">
        <v>129879.27999999994</v>
      </c>
    </row>
    <row r="261" spans="1:16" ht="36.6" x14ac:dyDescent="0.3">
      <c r="A261" s="3">
        <v>2018</v>
      </c>
      <c r="B261" s="4" t="s">
        <v>201</v>
      </c>
      <c r="C261" s="4">
        <v>8061</v>
      </c>
      <c r="D261" s="4" t="s">
        <v>239</v>
      </c>
      <c r="E261" s="4" t="s">
        <v>412</v>
      </c>
      <c r="F261" s="5" t="s">
        <v>19</v>
      </c>
      <c r="G261" s="5" t="s">
        <v>20</v>
      </c>
      <c r="H261" s="5" t="s">
        <v>58</v>
      </c>
      <c r="I261" s="4" t="s">
        <v>22</v>
      </c>
      <c r="J261" s="4">
        <v>5005</v>
      </c>
      <c r="K261" s="4" t="s">
        <v>341</v>
      </c>
      <c r="L261" s="6">
        <v>58078.369999999995</v>
      </c>
      <c r="M261" s="6">
        <v>1451.9592499999999</v>
      </c>
      <c r="N261" s="6">
        <v>59530.329249999995</v>
      </c>
      <c r="O261" s="6">
        <v>46904.43</v>
      </c>
      <c r="P261" s="6">
        <v>40830.070000000022</v>
      </c>
    </row>
    <row r="262" spans="1:16" ht="36.6" x14ac:dyDescent="0.3">
      <c r="A262" s="3">
        <v>2018</v>
      </c>
      <c r="B262" s="4" t="s">
        <v>201</v>
      </c>
      <c r="C262" s="4">
        <v>8063</v>
      </c>
      <c r="D262" s="4" t="s">
        <v>241</v>
      </c>
      <c r="E262" s="4" t="s">
        <v>413</v>
      </c>
      <c r="F262" s="5" t="s">
        <v>19</v>
      </c>
      <c r="G262" s="5" t="s">
        <v>20</v>
      </c>
      <c r="H262" s="5" t="s">
        <v>58</v>
      </c>
      <c r="I262" s="4" t="s">
        <v>22</v>
      </c>
      <c r="J262" s="4">
        <v>5005</v>
      </c>
      <c r="K262" s="4" t="s">
        <v>341</v>
      </c>
      <c r="L262" s="6">
        <v>71505.989999999991</v>
      </c>
      <c r="M262" s="6">
        <v>1787.6497499999998</v>
      </c>
      <c r="N262" s="6">
        <v>73293.639749999988</v>
      </c>
      <c r="O262" s="6">
        <v>63246.499999999898</v>
      </c>
      <c r="P262" s="6">
        <v>44061.61000000003</v>
      </c>
    </row>
    <row r="263" spans="1:16" ht="48.6" x14ac:dyDescent="0.3">
      <c r="A263" s="3">
        <v>2018</v>
      </c>
      <c r="B263" s="4" t="s">
        <v>201</v>
      </c>
      <c r="C263" s="4">
        <v>8212</v>
      </c>
      <c r="D263" s="4" t="s">
        <v>245</v>
      </c>
      <c r="E263" s="4" t="s">
        <v>414</v>
      </c>
      <c r="F263" s="5" t="s">
        <v>19</v>
      </c>
      <c r="G263" s="5" t="s">
        <v>68</v>
      </c>
      <c r="H263" s="5" t="s">
        <v>72</v>
      </c>
      <c r="I263" s="4" t="s">
        <v>22</v>
      </c>
      <c r="J263" s="4">
        <v>5005</v>
      </c>
      <c r="K263" s="4" t="s">
        <v>341</v>
      </c>
      <c r="L263" s="6">
        <v>26335.65000000002</v>
      </c>
      <c r="M263" s="6">
        <v>658.39125000000058</v>
      </c>
      <c r="N263" s="6">
        <v>26994.04125000002</v>
      </c>
      <c r="O263" s="6">
        <v>16653.73</v>
      </c>
      <c r="P263" s="6">
        <v>23707.689999999984</v>
      </c>
    </row>
    <row r="264" spans="1:16" ht="48.6" x14ac:dyDescent="0.3">
      <c r="A264" s="3">
        <v>2018</v>
      </c>
      <c r="B264" s="4" t="s">
        <v>201</v>
      </c>
      <c r="C264" s="4">
        <v>8214</v>
      </c>
      <c r="D264" s="4" t="s">
        <v>247</v>
      </c>
      <c r="E264" s="4" t="s">
        <v>415</v>
      </c>
      <c r="F264" s="5" t="s">
        <v>19</v>
      </c>
      <c r="G264" s="5" t="s">
        <v>68</v>
      </c>
      <c r="H264" s="5" t="s">
        <v>69</v>
      </c>
      <c r="I264" s="4" t="s">
        <v>22</v>
      </c>
      <c r="J264" s="4">
        <v>5005</v>
      </c>
      <c r="K264" s="4" t="s">
        <v>341</v>
      </c>
      <c r="L264" s="6">
        <v>42781.249999999964</v>
      </c>
      <c r="M264" s="6">
        <v>1069.5312499999991</v>
      </c>
      <c r="N264" s="6">
        <v>43850.781249999964</v>
      </c>
      <c r="O264" s="6">
        <v>44314.479999999967</v>
      </c>
      <c r="P264" s="6">
        <v>22878.87000000001</v>
      </c>
    </row>
    <row r="265" spans="1:16" ht="60.6" x14ac:dyDescent="0.3">
      <c r="A265" s="3">
        <v>2018</v>
      </c>
      <c r="B265" s="4" t="s">
        <v>201</v>
      </c>
      <c r="C265" s="4">
        <v>8217</v>
      </c>
      <c r="D265" s="4" t="s">
        <v>249</v>
      </c>
      <c r="E265" s="4" t="s">
        <v>416</v>
      </c>
      <c r="F265" s="5" t="s">
        <v>19</v>
      </c>
      <c r="G265" s="5" t="s">
        <v>68</v>
      </c>
      <c r="H265" s="5" t="s">
        <v>69</v>
      </c>
      <c r="I265" s="4" t="s">
        <v>22</v>
      </c>
      <c r="J265" s="4">
        <v>5005</v>
      </c>
      <c r="K265" s="4" t="s">
        <v>341</v>
      </c>
      <c r="L265" s="6">
        <v>971.45999999999992</v>
      </c>
      <c r="M265" s="6">
        <v>24.2865</v>
      </c>
      <c r="N265" s="6">
        <v>995.74649999999997</v>
      </c>
      <c r="O265" s="6">
        <v>890.74</v>
      </c>
      <c r="P265" s="6">
        <v>706.03</v>
      </c>
    </row>
    <row r="266" spans="1:16" ht="48.6" x14ac:dyDescent="0.3">
      <c r="A266" s="3">
        <v>2018</v>
      </c>
      <c r="B266" s="4" t="s">
        <v>201</v>
      </c>
      <c r="C266" s="4">
        <v>8218</v>
      </c>
      <c r="D266" s="4" t="s">
        <v>251</v>
      </c>
      <c r="E266" s="4" t="s">
        <v>417</v>
      </c>
      <c r="F266" s="5" t="s">
        <v>19</v>
      </c>
      <c r="G266" s="5" t="s">
        <v>68</v>
      </c>
      <c r="H266" s="5" t="s">
        <v>75</v>
      </c>
      <c r="I266" s="4" t="s">
        <v>22</v>
      </c>
      <c r="J266" s="4">
        <v>5005</v>
      </c>
      <c r="K266" s="4" t="s">
        <v>341</v>
      </c>
      <c r="L266" s="6">
        <v>1118.42</v>
      </c>
      <c r="M266" s="6">
        <v>27.960500000000003</v>
      </c>
      <c r="N266" s="6">
        <v>1146.3805</v>
      </c>
      <c r="O266" s="6">
        <v>3041.8599999999997</v>
      </c>
      <c r="P266" s="6">
        <v>2029.4099999999994</v>
      </c>
    </row>
    <row r="267" spans="1:16" ht="36.6" x14ac:dyDescent="0.3">
      <c r="A267" s="3">
        <v>2018</v>
      </c>
      <c r="B267" s="4" t="s">
        <v>201</v>
      </c>
      <c r="C267" s="4">
        <v>8221</v>
      </c>
      <c r="D267" s="4" t="s">
        <v>253</v>
      </c>
      <c r="E267" s="4" t="s">
        <v>418</v>
      </c>
      <c r="F267" s="5" t="s">
        <v>89</v>
      </c>
      <c r="G267" s="5" t="s">
        <v>89</v>
      </c>
      <c r="H267" s="5" t="s">
        <v>90</v>
      </c>
      <c r="I267" s="4" t="s">
        <v>22</v>
      </c>
      <c r="J267" s="4">
        <v>5005</v>
      </c>
      <c r="K267" s="4" t="s">
        <v>341</v>
      </c>
      <c r="L267" s="6">
        <v>8649.8300000000072</v>
      </c>
      <c r="M267" s="6">
        <v>216.24575000000019</v>
      </c>
      <c r="N267" s="6">
        <v>8866.0757500000072</v>
      </c>
      <c r="O267" s="6">
        <v>2372.1299999999997</v>
      </c>
      <c r="P267" s="6">
        <v>704.14</v>
      </c>
    </row>
    <row r="268" spans="1:16" ht="48.6" x14ac:dyDescent="0.3">
      <c r="A268" s="3">
        <v>2018</v>
      </c>
      <c r="B268" s="4" t="s">
        <v>201</v>
      </c>
      <c r="C268" s="4">
        <v>8227</v>
      </c>
      <c r="D268" s="4" t="s">
        <v>95</v>
      </c>
      <c r="E268" s="4" t="s">
        <v>419</v>
      </c>
      <c r="F268" s="5" t="s">
        <v>89</v>
      </c>
      <c r="G268" s="5" t="s">
        <v>89</v>
      </c>
      <c r="H268" s="5" t="s">
        <v>90</v>
      </c>
      <c r="I268" s="4" t="s">
        <v>22</v>
      </c>
      <c r="J268" s="4">
        <v>5005</v>
      </c>
      <c r="K268" s="4" t="s">
        <v>341</v>
      </c>
      <c r="L268" s="6">
        <v>426.84</v>
      </c>
      <c r="M268" s="6">
        <v>10.670999999999999</v>
      </c>
      <c r="N268" s="6">
        <v>437.51099999999997</v>
      </c>
      <c r="O268" s="6">
        <v>61.769999999999996</v>
      </c>
      <c r="P268" s="6">
        <v>0</v>
      </c>
    </row>
    <row r="269" spans="1:16" ht="72.599999999999994" x14ac:dyDescent="0.3">
      <c r="A269" s="3">
        <v>2018</v>
      </c>
      <c r="B269" s="4" t="s">
        <v>201</v>
      </c>
      <c r="C269" s="4">
        <v>8231</v>
      </c>
      <c r="D269" s="4" t="s">
        <v>256</v>
      </c>
      <c r="E269" s="4" t="s">
        <v>420</v>
      </c>
      <c r="F269" s="5" t="s">
        <v>19</v>
      </c>
      <c r="G269" s="5" t="s">
        <v>68</v>
      </c>
      <c r="H269" s="5" t="s">
        <v>75</v>
      </c>
      <c r="I269" s="4" t="s">
        <v>22</v>
      </c>
      <c r="J269" s="4">
        <v>5005</v>
      </c>
      <c r="K269" s="4" t="s">
        <v>341</v>
      </c>
      <c r="L269" s="6">
        <v>301074.43000000017</v>
      </c>
      <c r="M269" s="6">
        <v>7526.8607500000044</v>
      </c>
      <c r="N269" s="6">
        <v>308601.29075000016</v>
      </c>
      <c r="O269" s="6">
        <v>434969.99999999977</v>
      </c>
      <c r="P269" s="6">
        <v>432132.61999999918</v>
      </c>
    </row>
    <row r="270" spans="1:16" ht="24.6" x14ac:dyDescent="0.3">
      <c r="A270" s="3">
        <v>2016</v>
      </c>
      <c r="B270" s="4" t="s">
        <v>201</v>
      </c>
      <c r="C270" s="4">
        <v>8243</v>
      </c>
      <c r="D270" s="43" t="s">
        <v>1621</v>
      </c>
      <c r="E270" s="4" t="s">
        <v>1640</v>
      </c>
      <c r="F270" s="5" t="s">
        <v>19</v>
      </c>
      <c r="G270" s="5" t="s">
        <v>68</v>
      </c>
      <c r="H270" s="5" t="s">
        <v>75</v>
      </c>
      <c r="I270" s="4" t="s">
        <v>22</v>
      </c>
      <c r="J270" s="4">
        <v>5005</v>
      </c>
      <c r="K270" s="43" t="s">
        <v>341</v>
      </c>
      <c r="L270" s="6">
        <v>0</v>
      </c>
      <c r="M270" s="44"/>
      <c r="N270" s="6">
        <v>0</v>
      </c>
      <c r="O270" s="6">
        <v>25101.129999999983</v>
      </c>
      <c r="P270" s="6">
        <v>6075.4000000000005</v>
      </c>
    </row>
    <row r="271" spans="1:16" ht="24.6" x14ac:dyDescent="0.3">
      <c r="A271" s="3">
        <v>2018</v>
      </c>
      <c r="B271" s="4" t="s">
        <v>201</v>
      </c>
      <c r="C271" s="4">
        <v>8248</v>
      </c>
      <c r="D271" s="4" t="s">
        <v>111</v>
      </c>
      <c r="E271" s="4" t="s">
        <v>421</v>
      </c>
      <c r="F271" s="5" t="s">
        <v>29</v>
      </c>
      <c r="G271" s="5" t="s">
        <v>30</v>
      </c>
      <c r="H271" s="5" t="s">
        <v>113</v>
      </c>
      <c r="I271" s="4" t="s">
        <v>22</v>
      </c>
      <c r="J271" s="4">
        <v>5005</v>
      </c>
      <c r="K271" s="4" t="s">
        <v>341</v>
      </c>
      <c r="L271" s="6">
        <v>10625.03</v>
      </c>
      <c r="M271" s="6">
        <v>265.62575000000004</v>
      </c>
      <c r="N271" s="6">
        <v>10890.65575</v>
      </c>
      <c r="O271" s="6">
        <v>2399.7599999999998</v>
      </c>
      <c r="P271" s="6">
        <v>13571.699999999997</v>
      </c>
    </row>
    <row r="272" spans="1:16" ht="60.6" x14ac:dyDescent="0.3">
      <c r="A272" s="3">
        <v>2018</v>
      </c>
      <c r="B272" s="4" t="s">
        <v>201</v>
      </c>
      <c r="C272" s="4">
        <v>8410</v>
      </c>
      <c r="D272" s="4" t="s">
        <v>259</v>
      </c>
      <c r="E272" s="4" t="s">
        <v>422</v>
      </c>
      <c r="F272" s="5" t="s">
        <v>19</v>
      </c>
      <c r="G272" s="5" t="s">
        <v>68</v>
      </c>
      <c r="H272" s="5" t="s">
        <v>75</v>
      </c>
      <c r="I272" s="4" t="s">
        <v>22</v>
      </c>
      <c r="J272" s="4">
        <v>5005</v>
      </c>
      <c r="K272" s="4" t="s">
        <v>341</v>
      </c>
      <c r="L272" s="6">
        <v>54553.090000000069</v>
      </c>
      <c r="M272" s="6">
        <v>1363.8272500000019</v>
      </c>
      <c r="N272" s="6">
        <v>55916.917250000071</v>
      </c>
      <c r="O272" s="6">
        <v>102571.3</v>
      </c>
      <c r="P272" s="6">
        <v>43182.530000000013</v>
      </c>
    </row>
    <row r="273" spans="1:16" ht="24.6" x14ac:dyDescent="0.3">
      <c r="A273" s="3">
        <v>2018</v>
      </c>
      <c r="B273" s="4" t="s">
        <v>201</v>
      </c>
      <c r="C273" s="4">
        <v>8411</v>
      </c>
      <c r="D273" s="4" t="s">
        <v>114</v>
      </c>
      <c r="E273" s="4" t="s">
        <v>423</v>
      </c>
      <c r="F273" s="5" t="s">
        <v>116</v>
      </c>
      <c r="G273" s="5" t="s">
        <v>116</v>
      </c>
      <c r="H273" s="5" t="s">
        <v>117</v>
      </c>
      <c r="I273" s="4" t="s">
        <v>22</v>
      </c>
      <c r="J273" s="4">
        <v>5005</v>
      </c>
      <c r="K273" s="4" t="s">
        <v>341</v>
      </c>
      <c r="L273" s="6">
        <v>2214.9699999999998</v>
      </c>
      <c r="M273" s="6">
        <v>55.374249999999996</v>
      </c>
      <c r="N273" s="6">
        <v>2270.3442499999996</v>
      </c>
      <c r="O273" s="6">
        <v>9408.7899999999991</v>
      </c>
      <c r="P273" s="6">
        <v>1188.05</v>
      </c>
    </row>
    <row r="274" spans="1:16" ht="48.6" x14ac:dyDescent="0.3">
      <c r="A274" s="3">
        <v>2018</v>
      </c>
      <c r="B274" s="4" t="s">
        <v>201</v>
      </c>
      <c r="C274" s="4">
        <v>8412</v>
      </c>
      <c r="D274" s="4" t="s">
        <v>118</v>
      </c>
      <c r="E274" s="4" t="s">
        <v>424</v>
      </c>
      <c r="F274" s="5" t="s">
        <v>116</v>
      </c>
      <c r="G274" s="5" t="s">
        <v>116</v>
      </c>
      <c r="H274" s="5" t="s">
        <v>120</v>
      </c>
      <c r="I274" s="4" t="s">
        <v>22</v>
      </c>
      <c r="J274" s="4">
        <v>5005</v>
      </c>
      <c r="K274" s="4" t="s">
        <v>341</v>
      </c>
      <c r="L274" s="6">
        <v>16655.800000000003</v>
      </c>
      <c r="M274" s="6">
        <v>416.3950000000001</v>
      </c>
      <c r="N274" s="6">
        <v>17072.195000000003</v>
      </c>
      <c r="O274" s="6">
        <v>18266.340000000004</v>
      </c>
      <c r="P274" s="6">
        <v>13284.839999999995</v>
      </c>
    </row>
    <row r="275" spans="1:16" ht="48.6" x14ac:dyDescent="0.3">
      <c r="A275" s="3">
        <v>2018</v>
      </c>
      <c r="B275" s="4" t="s">
        <v>201</v>
      </c>
      <c r="C275" s="4">
        <v>8414</v>
      </c>
      <c r="D275" s="4" t="s">
        <v>121</v>
      </c>
      <c r="E275" s="4" t="s">
        <v>425</v>
      </c>
      <c r="F275" s="5" t="s">
        <v>116</v>
      </c>
      <c r="G275" s="5" t="s">
        <v>116</v>
      </c>
      <c r="H275" s="5" t="s">
        <v>123</v>
      </c>
      <c r="I275" s="4" t="s">
        <v>22</v>
      </c>
      <c r="J275" s="4">
        <v>5005</v>
      </c>
      <c r="K275" s="4" t="s">
        <v>341</v>
      </c>
      <c r="L275" s="6">
        <v>2850.44</v>
      </c>
      <c r="M275" s="6">
        <v>71.26100000000001</v>
      </c>
      <c r="N275" s="6">
        <v>2921.701</v>
      </c>
      <c r="O275" s="6">
        <v>946.62999999999988</v>
      </c>
      <c r="P275" s="6">
        <v>1047.33</v>
      </c>
    </row>
    <row r="276" spans="1:16" ht="36.6" x14ac:dyDescent="0.3">
      <c r="A276" s="3">
        <v>2018</v>
      </c>
      <c r="B276" s="4" t="s">
        <v>201</v>
      </c>
      <c r="C276" s="4">
        <v>8415</v>
      </c>
      <c r="D276" s="4" t="s">
        <v>264</v>
      </c>
      <c r="E276" s="4" t="s">
        <v>426</v>
      </c>
      <c r="F276" s="5" t="s">
        <v>116</v>
      </c>
      <c r="G276" s="5" t="s">
        <v>116</v>
      </c>
      <c r="H276" s="5" t="s">
        <v>120</v>
      </c>
      <c r="I276" s="4" t="s">
        <v>22</v>
      </c>
      <c r="J276" s="4">
        <v>5005</v>
      </c>
      <c r="K276" s="4" t="s">
        <v>341</v>
      </c>
      <c r="L276" s="6">
        <v>1439.46</v>
      </c>
      <c r="M276" s="6">
        <v>35.986499999999999</v>
      </c>
      <c r="N276" s="6">
        <v>1475.4465</v>
      </c>
      <c r="O276" s="6">
        <v>0</v>
      </c>
      <c r="P276" s="6">
        <v>354.35</v>
      </c>
    </row>
    <row r="277" spans="1:16" ht="24.6" x14ac:dyDescent="0.3">
      <c r="A277" s="3">
        <v>2017</v>
      </c>
      <c r="B277" s="4" t="s">
        <v>201</v>
      </c>
      <c r="C277" s="4">
        <v>8417</v>
      </c>
      <c r="D277" s="43" t="s">
        <v>126</v>
      </c>
      <c r="E277" s="4" t="s">
        <v>1641</v>
      </c>
      <c r="F277" s="5" t="s">
        <v>29</v>
      </c>
      <c r="G277" s="5" t="s">
        <v>30</v>
      </c>
      <c r="H277" s="5" t="s">
        <v>128</v>
      </c>
      <c r="I277" s="4" t="s">
        <v>22</v>
      </c>
      <c r="J277" s="4">
        <v>5005</v>
      </c>
      <c r="K277" s="43" t="s">
        <v>341</v>
      </c>
      <c r="L277" s="6">
        <v>0</v>
      </c>
      <c r="M277" s="44"/>
      <c r="N277" s="6">
        <v>0</v>
      </c>
      <c r="O277" s="6">
        <v>51.58</v>
      </c>
      <c r="P277" s="6">
        <v>0</v>
      </c>
    </row>
    <row r="278" spans="1:16" ht="60.6" x14ac:dyDescent="0.3">
      <c r="A278" s="3">
        <v>2018</v>
      </c>
      <c r="B278" s="4" t="s">
        <v>201</v>
      </c>
      <c r="C278" s="4">
        <v>8420</v>
      </c>
      <c r="D278" s="4" t="s">
        <v>267</v>
      </c>
      <c r="E278" s="4" t="s">
        <v>427</v>
      </c>
      <c r="F278" s="5" t="s">
        <v>80</v>
      </c>
      <c r="G278" s="5" t="s">
        <v>80</v>
      </c>
      <c r="H278" s="5" t="s">
        <v>131</v>
      </c>
      <c r="I278" s="4" t="s">
        <v>22</v>
      </c>
      <c r="J278" s="4">
        <v>5005</v>
      </c>
      <c r="K278" s="4" t="s">
        <v>341</v>
      </c>
      <c r="L278" s="6">
        <v>20.200000000000003</v>
      </c>
      <c r="M278" s="6">
        <v>0.50500000000000012</v>
      </c>
      <c r="N278" s="6">
        <v>20.705000000000002</v>
      </c>
      <c r="O278" s="6">
        <v>392.69</v>
      </c>
      <c r="P278" s="6">
        <v>11.24</v>
      </c>
    </row>
    <row r="279" spans="1:16" ht="48.6" x14ac:dyDescent="0.3">
      <c r="A279" s="3">
        <v>2016</v>
      </c>
      <c r="B279" s="4" t="s">
        <v>201</v>
      </c>
      <c r="C279" s="4">
        <v>8422</v>
      </c>
      <c r="D279" s="4" t="s">
        <v>1623</v>
      </c>
      <c r="E279" s="4" t="s">
        <v>1642</v>
      </c>
      <c r="F279" s="5" t="s">
        <v>80</v>
      </c>
      <c r="G279" s="5" t="s">
        <v>80</v>
      </c>
      <c r="H279" s="5" t="s">
        <v>131</v>
      </c>
      <c r="I279" s="4" t="s">
        <v>22</v>
      </c>
      <c r="J279" s="4">
        <v>5005</v>
      </c>
      <c r="K279" s="43" t="s">
        <v>341</v>
      </c>
      <c r="L279" s="6">
        <v>0</v>
      </c>
      <c r="M279" s="44"/>
      <c r="N279" s="6">
        <v>0</v>
      </c>
      <c r="O279" s="6">
        <v>275.19</v>
      </c>
      <c r="P279" s="6">
        <v>1381.5900000000001</v>
      </c>
    </row>
    <row r="280" spans="1:16" ht="24.6" x14ac:dyDescent="0.3">
      <c r="A280" s="3">
        <v>2017</v>
      </c>
      <c r="B280" s="4" t="s">
        <v>201</v>
      </c>
      <c r="C280" s="4">
        <v>8431</v>
      </c>
      <c r="D280" s="43" t="s">
        <v>132</v>
      </c>
      <c r="E280" s="4" t="s">
        <v>1643</v>
      </c>
      <c r="F280" s="5" t="s">
        <v>80</v>
      </c>
      <c r="G280" s="5" t="s">
        <v>80</v>
      </c>
      <c r="H280" s="5" t="s">
        <v>81</v>
      </c>
      <c r="I280" s="4" t="s">
        <v>22</v>
      </c>
      <c r="J280" s="4">
        <v>5005</v>
      </c>
      <c r="K280" s="43" t="s">
        <v>341</v>
      </c>
      <c r="L280" s="6">
        <v>0</v>
      </c>
      <c r="M280" s="44"/>
      <c r="N280" s="6">
        <v>0</v>
      </c>
      <c r="O280" s="6">
        <v>21.07</v>
      </c>
      <c r="P280" s="6">
        <v>0</v>
      </c>
    </row>
    <row r="281" spans="1:16" ht="72.599999999999994" x14ac:dyDescent="0.3">
      <c r="A281" s="3">
        <v>2018</v>
      </c>
      <c r="B281" s="4" t="s">
        <v>201</v>
      </c>
      <c r="C281" s="4">
        <v>8440</v>
      </c>
      <c r="D281" s="4" t="s">
        <v>270</v>
      </c>
      <c r="E281" s="4" t="s">
        <v>428</v>
      </c>
      <c r="F281" s="5" t="s">
        <v>80</v>
      </c>
      <c r="G281" s="5" t="s">
        <v>80</v>
      </c>
      <c r="H281" s="5" t="s">
        <v>136</v>
      </c>
      <c r="I281" s="4" t="s">
        <v>22</v>
      </c>
      <c r="J281" s="4">
        <v>5005</v>
      </c>
      <c r="K281" s="4" t="s">
        <v>341</v>
      </c>
      <c r="L281" s="6">
        <v>3794.07</v>
      </c>
      <c r="M281" s="6">
        <v>94.85175000000001</v>
      </c>
      <c r="N281" s="6">
        <v>3888.92175</v>
      </c>
      <c r="O281" s="6">
        <v>6596</v>
      </c>
      <c r="P281" s="6">
        <v>8149.0299999999988</v>
      </c>
    </row>
    <row r="282" spans="1:16" ht="48.6" x14ac:dyDescent="0.3">
      <c r="A282" s="3">
        <v>2018</v>
      </c>
      <c r="B282" s="4" t="s">
        <v>201</v>
      </c>
      <c r="C282" s="4">
        <v>8442</v>
      </c>
      <c r="D282" s="4" t="s">
        <v>272</v>
      </c>
      <c r="E282" s="4" t="s">
        <v>429</v>
      </c>
      <c r="F282" s="5" t="s">
        <v>19</v>
      </c>
      <c r="G282" s="5" t="s">
        <v>68</v>
      </c>
      <c r="H282" s="5" t="s">
        <v>274</v>
      </c>
      <c r="I282" s="4" t="s">
        <v>22</v>
      </c>
      <c r="J282" s="4">
        <v>5005</v>
      </c>
      <c r="K282" s="4" t="s">
        <v>341</v>
      </c>
      <c r="L282" s="6">
        <v>150241.94</v>
      </c>
      <c r="M282" s="6">
        <v>3756.0485000000003</v>
      </c>
      <c r="N282" s="6">
        <v>153997.98850000001</v>
      </c>
      <c r="O282" s="6">
        <v>165646.06000000035</v>
      </c>
      <c r="P282" s="6">
        <v>124726.11000000016</v>
      </c>
    </row>
    <row r="283" spans="1:16" ht="60.6" x14ac:dyDescent="0.3">
      <c r="A283" s="3">
        <v>2018</v>
      </c>
      <c r="B283" s="4" t="s">
        <v>201</v>
      </c>
      <c r="C283" s="4">
        <v>8443</v>
      </c>
      <c r="D283" s="4" t="s">
        <v>275</v>
      </c>
      <c r="E283" s="4" t="s">
        <v>430</v>
      </c>
      <c r="F283" s="5" t="s">
        <v>19</v>
      </c>
      <c r="G283" s="5" t="s">
        <v>68</v>
      </c>
      <c r="H283" s="5" t="s">
        <v>274</v>
      </c>
      <c r="I283" s="4" t="s">
        <v>22</v>
      </c>
      <c r="J283" s="4">
        <v>5005</v>
      </c>
      <c r="K283" s="4" t="s">
        <v>341</v>
      </c>
      <c r="L283" s="6">
        <v>44100.399999999965</v>
      </c>
      <c r="M283" s="6">
        <v>1102.5099999999991</v>
      </c>
      <c r="N283" s="6">
        <v>45202.909999999967</v>
      </c>
      <c r="O283" s="6">
        <v>35243.260000000009</v>
      </c>
      <c r="P283" s="6">
        <v>33835.840000000004</v>
      </c>
    </row>
    <row r="284" spans="1:16" ht="84.6" x14ac:dyDescent="0.3">
      <c r="A284" s="3">
        <v>2018</v>
      </c>
      <c r="B284" s="4" t="s">
        <v>201</v>
      </c>
      <c r="C284" s="4">
        <v>8447</v>
      </c>
      <c r="D284" s="4" t="s">
        <v>277</v>
      </c>
      <c r="E284" s="4" t="s">
        <v>431</v>
      </c>
      <c r="F284" s="5" t="s">
        <v>19</v>
      </c>
      <c r="G284" s="5" t="s">
        <v>68</v>
      </c>
      <c r="H284" s="5" t="s">
        <v>274</v>
      </c>
      <c r="I284" s="4" t="s">
        <v>22</v>
      </c>
      <c r="J284" s="4">
        <v>5005</v>
      </c>
      <c r="K284" s="4" t="s">
        <v>341</v>
      </c>
      <c r="L284" s="6">
        <v>218205.13999999984</v>
      </c>
      <c r="M284" s="6">
        <v>5455.1284999999962</v>
      </c>
      <c r="N284" s="6">
        <v>223660.26849999983</v>
      </c>
      <c r="O284" s="6">
        <v>164197.70999999996</v>
      </c>
      <c r="P284" s="6">
        <v>187981.93000000023</v>
      </c>
    </row>
    <row r="285" spans="1:16" ht="24.6" x14ac:dyDescent="0.3">
      <c r="A285" s="3">
        <v>2016</v>
      </c>
      <c r="B285" s="4" t="s">
        <v>201</v>
      </c>
      <c r="C285" s="4">
        <v>8609</v>
      </c>
      <c r="D285" s="43" t="s">
        <v>145</v>
      </c>
      <c r="E285" s="4" t="s">
        <v>1644</v>
      </c>
      <c r="F285" s="5" t="s">
        <v>29</v>
      </c>
      <c r="G285" s="5" t="s">
        <v>30</v>
      </c>
      <c r="H285" s="5" t="s">
        <v>147</v>
      </c>
      <c r="I285" s="4" t="s">
        <v>22</v>
      </c>
      <c r="J285" s="4">
        <v>5005</v>
      </c>
      <c r="K285" s="43" t="s">
        <v>341</v>
      </c>
      <c r="L285" s="6">
        <v>0</v>
      </c>
      <c r="M285" s="44"/>
      <c r="N285" s="6">
        <v>0</v>
      </c>
      <c r="O285" s="6">
        <v>135.69</v>
      </c>
      <c r="P285" s="6">
        <v>8.23</v>
      </c>
    </row>
    <row r="286" spans="1:16" ht="24.6" x14ac:dyDescent="0.3">
      <c r="A286" s="3">
        <v>2018</v>
      </c>
      <c r="B286" s="4" t="s">
        <v>201</v>
      </c>
      <c r="C286" s="4">
        <v>8610</v>
      </c>
      <c r="D286" s="4" t="s">
        <v>148</v>
      </c>
      <c r="E286" s="4" t="s">
        <v>432</v>
      </c>
      <c r="F286" s="5" t="s">
        <v>29</v>
      </c>
      <c r="G286" s="5" t="s">
        <v>30</v>
      </c>
      <c r="H286" s="5" t="s">
        <v>150</v>
      </c>
      <c r="I286" s="4" t="s">
        <v>22</v>
      </c>
      <c r="J286" s="4">
        <v>5005</v>
      </c>
      <c r="K286" s="4" t="s">
        <v>341</v>
      </c>
      <c r="L286" s="6">
        <v>144.13999999999999</v>
      </c>
      <c r="M286" s="6">
        <v>3.6034999999999999</v>
      </c>
      <c r="N286" s="6">
        <v>147.74349999999998</v>
      </c>
      <c r="O286" s="6">
        <v>276.52999999999997</v>
      </c>
      <c r="P286" s="6">
        <v>539.30000000000007</v>
      </c>
    </row>
    <row r="287" spans="1:16" ht="24.6" x14ac:dyDescent="0.3">
      <c r="A287" s="3">
        <v>2018</v>
      </c>
      <c r="B287" s="4" t="s">
        <v>201</v>
      </c>
      <c r="C287" s="4">
        <v>8612</v>
      </c>
      <c r="D287" s="4" t="s">
        <v>180</v>
      </c>
      <c r="E287" s="4" t="s">
        <v>433</v>
      </c>
      <c r="F287" s="5" t="s">
        <v>29</v>
      </c>
      <c r="G287" s="5" t="s">
        <v>105</v>
      </c>
      <c r="H287" s="5" t="s">
        <v>179</v>
      </c>
      <c r="I287" s="4" t="s">
        <v>22</v>
      </c>
      <c r="J287" s="4">
        <v>5005</v>
      </c>
      <c r="K287" s="4" t="s">
        <v>341</v>
      </c>
      <c r="L287" s="6">
        <v>172.98</v>
      </c>
      <c r="M287" s="6">
        <v>4.3244999999999996</v>
      </c>
      <c r="N287" s="6">
        <v>177.30449999999999</v>
      </c>
      <c r="O287" s="6">
        <v>100.41</v>
      </c>
      <c r="P287" s="6">
        <v>0</v>
      </c>
    </row>
    <row r="288" spans="1:16" ht="24.6" x14ac:dyDescent="0.3">
      <c r="A288" s="3">
        <v>2018</v>
      </c>
      <c r="B288" s="4" t="s">
        <v>201</v>
      </c>
      <c r="C288" s="4">
        <v>8614</v>
      </c>
      <c r="D288" s="4" t="s">
        <v>182</v>
      </c>
      <c r="E288" s="4" t="s">
        <v>434</v>
      </c>
      <c r="F288" s="5" t="s">
        <v>29</v>
      </c>
      <c r="G288" s="5" t="s">
        <v>105</v>
      </c>
      <c r="H288" s="5" t="s">
        <v>156</v>
      </c>
      <c r="I288" s="4" t="s">
        <v>22</v>
      </c>
      <c r="J288" s="4">
        <v>5005</v>
      </c>
      <c r="K288" s="4" t="s">
        <v>341</v>
      </c>
      <c r="L288" s="6">
        <v>788.01999999999987</v>
      </c>
      <c r="M288" s="6">
        <v>19.700499999999998</v>
      </c>
      <c r="N288" s="6">
        <v>807.7204999999999</v>
      </c>
      <c r="O288" s="6">
        <v>1978.2700000000002</v>
      </c>
      <c r="P288" s="6">
        <v>350.27</v>
      </c>
    </row>
    <row r="289" spans="1:16" ht="24.6" x14ac:dyDescent="0.3">
      <c r="A289" s="3">
        <v>2018</v>
      </c>
      <c r="B289" s="4" t="s">
        <v>201</v>
      </c>
      <c r="C289" s="4">
        <v>8615</v>
      </c>
      <c r="D289" s="7" t="s">
        <v>157</v>
      </c>
      <c r="E289" s="4" t="s">
        <v>435</v>
      </c>
      <c r="F289" s="5" t="s">
        <v>29</v>
      </c>
      <c r="G289" s="5" t="s">
        <v>105</v>
      </c>
      <c r="H289" s="5" t="s">
        <v>159</v>
      </c>
      <c r="I289" s="4" t="s">
        <v>22</v>
      </c>
      <c r="J289" s="4">
        <v>5005</v>
      </c>
      <c r="K289" s="4" t="s">
        <v>341</v>
      </c>
      <c r="L289" s="6">
        <v>342.44</v>
      </c>
      <c r="M289" s="6">
        <v>8.5609999999999999</v>
      </c>
      <c r="N289" s="6">
        <v>351.00099999999998</v>
      </c>
      <c r="O289" s="6">
        <v>210.26999999999998</v>
      </c>
      <c r="P289" s="6">
        <v>217.73</v>
      </c>
    </row>
    <row r="290" spans="1:16" ht="36.6" x14ac:dyDescent="0.3">
      <c r="A290" s="3">
        <v>2018</v>
      </c>
      <c r="B290" s="4" t="s">
        <v>201</v>
      </c>
      <c r="C290" s="4">
        <v>8621</v>
      </c>
      <c r="D290" s="4" t="s">
        <v>186</v>
      </c>
      <c r="E290" s="4" t="s">
        <v>436</v>
      </c>
      <c r="F290" s="5" t="s">
        <v>29</v>
      </c>
      <c r="G290" s="5" t="s">
        <v>105</v>
      </c>
      <c r="H290" s="5" t="s">
        <v>159</v>
      </c>
      <c r="I290" s="4" t="s">
        <v>22</v>
      </c>
      <c r="J290" s="4">
        <v>5005</v>
      </c>
      <c r="K290" s="4" t="s">
        <v>341</v>
      </c>
      <c r="L290" s="6">
        <v>23.259999999999998</v>
      </c>
      <c r="M290" s="6">
        <v>0.58150000000000002</v>
      </c>
      <c r="N290" s="6">
        <v>23.841499999999996</v>
      </c>
      <c r="O290" s="6">
        <v>141.88</v>
      </c>
      <c r="P290" s="6">
        <v>59.88</v>
      </c>
    </row>
    <row r="291" spans="1:16" ht="24.6" x14ac:dyDescent="0.3">
      <c r="A291" s="3">
        <v>2018</v>
      </c>
      <c r="B291" s="4" t="s">
        <v>201</v>
      </c>
      <c r="C291" s="4">
        <v>8622</v>
      </c>
      <c r="D291" s="7" t="s">
        <v>188</v>
      </c>
      <c r="E291" s="4" t="s">
        <v>437</v>
      </c>
      <c r="F291" s="5" t="s">
        <v>29</v>
      </c>
      <c r="G291" s="5" t="s">
        <v>30</v>
      </c>
      <c r="H291" s="5" t="s">
        <v>113</v>
      </c>
      <c r="I291" s="4" t="s">
        <v>22</v>
      </c>
      <c r="J291" s="4">
        <v>5005</v>
      </c>
      <c r="K291" s="4" t="s">
        <v>341</v>
      </c>
      <c r="L291" s="6">
        <v>6331.9000000000005</v>
      </c>
      <c r="M291" s="6">
        <v>158.29750000000001</v>
      </c>
      <c r="N291" s="6">
        <v>6490.1975000000002</v>
      </c>
      <c r="O291" s="6">
        <v>8720.8100000000049</v>
      </c>
      <c r="P291" s="6">
        <v>18100.629999999997</v>
      </c>
    </row>
    <row r="292" spans="1:16" ht="48.6" x14ac:dyDescent="0.3">
      <c r="A292" s="3">
        <v>2018</v>
      </c>
      <c r="B292" s="4" t="s">
        <v>201</v>
      </c>
      <c r="C292" s="4">
        <v>8623</v>
      </c>
      <c r="D292" s="4" t="s">
        <v>190</v>
      </c>
      <c r="E292" s="4" t="s">
        <v>438</v>
      </c>
      <c r="F292" s="5" t="s">
        <v>29</v>
      </c>
      <c r="G292" s="5" t="s">
        <v>30</v>
      </c>
      <c r="H292" s="5" t="s">
        <v>113</v>
      </c>
      <c r="I292" s="4" t="s">
        <v>22</v>
      </c>
      <c r="J292" s="4">
        <v>5005</v>
      </c>
      <c r="K292" s="4" t="s">
        <v>341</v>
      </c>
      <c r="L292" s="6">
        <v>6456.65</v>
      </c>
      <c r="M292" s="6">
        <v>161.41624999999999</v>
      </c>
      <c r="N292" s="6">
        <v>6618.0662499999999</v>
      </c>
      <c r="O292" s="6">
        <v>5784.420000000001</v>
      </c>
      <c r="P292" s="6">
        <v>8087.4299999999985</v>
      </c>
    </row>
    <row r="293" spans="1:16" ht="36.6" x14ac:dyDescent="0.3">
      <c r="A293" s="3">
        <v>2018</v>
      </c>
      <c r="B293" s="4" t="s">
        <v>201</v>
      </c>
      <c r="C293" s="4">
        <v>8631</v>
      </c>
      <c r="D293" s="4" t="s">
        <v>192</v>
      </c>
      <c r="E293" s="4" t="s">
        <v>439</v>
      </c>
      <c r="F293" s="5" t="s">
        <v>29</v>
      </c>
      <c r="G293" s="5" t="s">
        <v>30</v>
      </c>
      <c r="H293" s="5" t="s">
        <v>128</v>
      </c>
      <c r="I293" s="4" t="s">
        <v>22</v>
      </c>
      <c r="J293" s="4">
        <v>5005</v>
      </c>
      <c r="K293" s="4" t="s">
        <v>341</v>
      </c>
      <c r="L293" s="6">
        <v>414.73999999999995</v>
      </c>
      <c r="M293" s="6">
        <v>10.368499999999999</v>
      </c>
      <c r="N293" s="6">
        <v>425.10849999999994</v>
      </c>
      <c r="O293" s="6">
        <v>235.71</v>
      </c>
      <c r="P293" s="6">
        <v>4262.1099999999997</v>
      </c>
    </row>
    <row r="294" spans="1:16" ht="24.6" x14ac:dyDescent="0.3">
      <c r="A294" s="3">
        <v>2018</v>
      </c>
      <c r="B294" s="4" t="s">
        <v>201</v>
      </c>
      <c r="C294" s="4">
        <v>8642</v>
      </c>
      <c r="D294" s="4" t="s">
        <v>103</v>
      </c>
      <c r="E294" s="4" t="s">
        <v>440</v>
      </c>
      <c r="F294" s="5" t="s">
        <v>29</v>
      </c>
      <c r="G294" s="5" t="s">
        <v>105</v>
      </c>
      <c r="H294" s="5" t="s">
        <v>106</v>
      </c>
      <c r="I294" s="4" t="s">
        <v>22</v>
      </c>
      <c r="J294" s="4">
        <v>5005</v>
      </c>
      <c r="K294" s="4" t="s">
        <v>341</v>
      </c>
      <c r="L294" s="6">
        <v>1313.2299999999998</v>
      </c>
      <c r="M294" s="6">
        <v>32.830749999999995</v>
      </c>
      <c r="N294" s="6">
        <v>1346.0607499999999</v>
      </c>
      <c r="O294" s="6">
        <v>151.76</v>
      </c>
      <c r="P294" s="6">
        <v>362.19000000000005</v>
      </c>
    </row>
    <row r="295" spans="1:16" ht="36.6" x14ac:dyDescent="0.3">
      <c r="A295" s="3">
        <v>2018</v>
      </c>
      <c r="B295" s="4" t="s">
        <v>201</v>
      </c>
      <c r="C295" s="4">
        <v>8645</v>
      </c>
      <c r="D295" s="4" t="s">
        <v>107</v>
      </c>
      <c r="E295" s="4" t="s">
        <v>441</v>
      </c>
      <c r="F295" s="5" t="s">
        <v>29</v>
      </c>
      <c r="G295" s="5" t="s">
        <v>105</v>
      </c>
      <c r="H295" s="5" t="s">
        <v>106</v>
      </c>
      <c r="I295" s="4" t="s">
        <v>22</v>
      </c>
      <c r="J295" s="4">
        <v>5005</v>
      </c>
      <c r="K295" s="4" t="s">
        <v>341</v>
      </c>
      <c r="L295" s="6">
        <v>4038.2300000000005</v>
      </c>
      <c r="M295" s="6">
        <v>100.95575000000002</v>
      </c>
      <c r="N295" s="6">
        <v>4139.1857500000006</v>
      </c>
      <c r="O295" s="6">
        <v>210.17</v>
      </c>
      <c r="P295" s="6">
        <v>2194.8100000000004</v>
      </c>
    </row>
    <row r="296" spans="1:16" ht="24.6" x14ac:dyDescent="0.3">
      <c r="A296" s="3">
        <v>2018</v>
      </c>
      <c r="B296" s="4" t="s">
        <v>201</v>
      </c>
      <c r="C296" s="4">
        <v>8711</v>
      </c>
      <c r="D296" s="4" t="s">
        <v>151</v>
      </c>
      <c r="E296" s="4" t="s">
        <v>442</v>
      </c>
      <c r="F296" s="5" t="s">
        <v>89</v>
      </c>
      <c r="G296" s="5" t="s">
        <v>89</v>
      </c>
      <c r="H296" s="5" t="s">
        <v>153</v>
      </c>
      <c r="I296" s="4" t="s">
        <v>22</v>
      </c>
      <c r="J296" s="4">
        <v>5005</v>
      </c>
      <c r="K296" s="4" t="s">
        <v>341</v>
      </c>
      <c r="L296" s="6">
        <v>2.62</v>
      </c>
      <c r="M296" s="6">
        <v>6.5500000000000003E-2</v>
      </c>
      <c r="N296" s="6">
        <v>2.6855000000000002</v>
      </c>
      <c r="O296" s="6">
        <v>1101.0899999999999</v>
      </c>
      <c r="P296" s="6">
        <v>26.57</v>
      </c>
    </row>
    <row r="297" spans="1:16" ht="36.6" x14ac:dyDescent="0.3">
      <c r="A297" s="3">
        <v>2018</v>
      </c>
      <c r="B297" s="4" t="s">
        <v>201</v>
      </c>
      <c r="C297" s="4">
        <v>8715</v>
      </c>
      <c r="D297" s="4" t="s">
        <v>184</v>
      </c>
      <c r="E297" s="4" t="s">
        <v>443</v>
      </c>
      <c r="F297" s="5" t="s">
        <v>29</v>
      </c>
      <c r="G297" s="5" t="s">
        <v>105</v>
      </c>
      <c r="H297" s="5" t="s">
        <v>156</v>
      </c>
      <c r="I297" s="4" t="s">
        <v>22</v>
      </c>
      <c r="J297" s="4">
        <v>5005</v>
      </c>
      <c r="K297" s="4" t="s">
        <v>341</v>
      </c>
      <c r="L297" s="6">
        <v>86.07</v>
      </c>
      <c r="M297" s="6">
        <v>2.1517499999999998</v>
      </c>
      <c r="N297" s="6">
        <v>88.221749999999986</v>
      </c>
      <c r="O297" s="6">
        <v>41.85</v>
      </c>
      <c r="P297" s="6">
        <v>0</v>
      </c>
    </row>
    <row r="298" spans="1:16" ht="48.6" x14ac:dyDescent="0.3">
      <c r="A298" s="3">
        <v>2018</v>
      </c>
      <c r="B298" s="4" t="s">
        <v>201</v>
      </c>
      <c r="C298" s="4">
        <v>8721</v>
      </c>
      <c r="D298" s="4" t="s">
        <v>165</v>
      </c>
      <c r="E298" s="4" t="s">
        <v>444</v>
      </c>
      <c r="F298" s="5" t="s">
        <v>29</v>
      </c>
      <c r="G298" s="5" t="s">
        <v>30</v>
      </c>
      <c r="H298" s="5" t="s">
        <v>167</v>
      </c>
      <c r="I298" s="4" t="s">
        <v>22</v>
      </c>
      <c r="J298" s="4">
        <v>5005</v>
      </c>
      <c r="K298" s="4" t="s">
        <v>341</v>
      </c>
      <c r="L298" s="6">
        <v>483.25</v>
      </c>
      <c r="M298" s="6">
        <v>12.081250000000001</v>
      </c>
      <c r="N298" s="6">
        <v>495.33125000000001</v>
      </c>
      <c r="O298" s="6">
        <v>509.25000000000006</v>
      </c>
      <c r="P298" s="6">
        <v>525.46</v>
      </c>
    </row>
    <row r="299" spans="1:16" ht="48.6" x14ac:dyDescent="0.3">
      <c r="A299" s="3">
        <v>2018</v>
      </c>
      <c r="B299" s="4" t="s">
        <v>201</v>
      </c>
      <c r="C299" s="4">
        <v>8722</v>
      </c>
      <c r="D299" s="4" t="s">
        <v>168</v>
      </c>
      <c r="E299" s="4" t="s">
        <v>445</v>
      </c>
      <c r="F299" s="5" t="s">
        <v>29</v>
      </c>
      <c r="G299" s="5" t="s">
        <v>30</v>
      </c>
      <c r="H299" s="5" t="s">
        <v>167</v>
      </c>
      <c r="I299" s="4" t="s">
        <v>22</v>
      </c>
      <c r="J299" s="4">
        <v>5005</v>
      </c>
      <c r="K299" s="4" t="s">
        <v>341</v>
      </c>
      <c r="L299" s="6">
        <v>3062.42</v>
      </c>
      <c r="M299" s="6">
        <v>76.560500000000005</v>
      </c>
      <c r="N299" s="6">
        <v>3138.9805000000001</v>
      </c>
      <c r="O299" s="6">
        <v>3461.2600000000007</v>
      </c>
      <c r="P299" s="6">
        <v>3952.2099999999991</v>
      </c>
    </row>
    <row r="300" spans="1:16" ht="72.599999999999994" x14ac:dyDescent="0.3">
      <c r="A300" s="3">
        <v>2018</v>
      </c>
      <c r="B300" s="4" t="s">
        <v>201</v>
      </c>
      <c r="C300" s="4">
        <v>8723</v>
      </c>
      <c r="D300" s="4" t="s">
        <v>170</v>
      </c>
      <c r="E300" s="4" t="s">
        <v>446</v>
      </c>
      <c r="F300" s="5" t="s">
        <v>29</v>
      </c>
      <c r="G300" s="5" t="s">
        <v>30</v>
      </c>
      <c r="H300" s="5" t="s">
        <v>167</v>
      </c>
      <c r="I300" s="4" t="s">
        <v>22</v>
      </c>
      <c r="J300" s="4">
        <v>5005</v>
      </c>
      <c r="K300" s="4" t="s">
        <v>341</v>
      </c>
      <c r="L300" s="6">
        <v>3253.55</v>
      </c>
      <c r="M300" s="6">
        <v>81.338750000000005</v>
      </c>
      <c r="N300" s="6">
        <v>3334.8887500000001</v>
      </c>
      <c r="O300" s="6">
        <v>4546.1100000000015</v>
      </c>
      <c r="P300" s="6">
        <v>3573.7399999999993</v>
      </c>
    </row>
    <row r="301" spans="1:16" ht="24.6" x14ac:dyDescent="0.3">
      <c r="A301" s="3">
        <v>2018</v>
      </c>
      <c r="B301" s="4" t="s">
        <v>201</v>
      </c>
      <c r="C301" s="4">
        <v>8740</v>
      </c>
      <c r="D301" s="4" t="s">
        <v>172</v>
      </c>
      <c r="E301" s="4" t="s">
        <v>447</v>
      </c>
      <c r="F301" s="5" t="s">
        <v>29</v>
      </c>
      <c r="G301" s="5" t="s">
        <v>30</v>
      </c>
      <c r="H301" s="5" t="s">
        <v>174</v>
      </c>
      <c r="I301" s="4" t="s">
        <v>22</v>
      </c>
      <c r="J301" s="4">
        <v>5005</v>
      </c>
      <c r="K301" s="4" t="s">
        <v>341</v>
      </c>
      <c r="L301" s="6">
        <v>13391.770000000002</v>
      </c>
      <c r="M301" s="6">
        <v>334.79425000000009</v>
      </c>
      <c r="N301" s="6">
        <v>13726.564250000003</v>
      </c>
      <c r="O301" s="6">
        <v>20523.110000000008</v>
      </c>
      <c r="P301" s="6">
        <v>17952.309999999994</v>
      </c>
    </row>
    <row r="302" spans="1:16" ht="36.6" x14ac:dyDescent="0.3">
      <c r="A302" s="3">
        <v>2018</v>
      </c>
      <c r="B302" s="4" t="s">
        <v>201</v>
      </c>
      <c r="C302" s="4">
        <v>8741</v>
      </c>
      <c r="D302" s="4" t="s">
        <v>175</v>
      </c>
      <c r="E302" s="4" t="s">
        <v>448</v>
      </c>
      <c r="F302" s="5" t="s">
        <v>29</v>
      </c>
      <c r="G302" s="5" t="s">
        <v>30</v>
      </c>
      <c r="H302" s="5" t="s">
        <v>174</v>
      </c>
      <c r="I302" s="4" t="s">
        <v>22</v>
      </c>
      <c r="J302" s="4">
        <v>5005</v>
      </c>
      <c r="K302" s="4" t="s">
        <v>341</v>
      </c>
      <c r="L302" s="6">
        <v>4629.3600000000006</v>
      </c>
      <c r="M302" s="6">
        <v>115.73400000000002</v>
      </c>
      <c r="N302" s="6">
        <v>4745.094000000001</v>
      </c>
      <c r="O302" s="6">
        <v>0</v>
      </c>
      <c r="P302" s="6">
        <v>0</v>
      </c>
    </row>
    <row r="303" spans="1:16" ht="36.6" x14ac:dyDescent="0.3">
      <c r="A303" s="3">
        <v>2018</v>
      </c>
      <c r="B303" s="4" t="s">
        <v>16</v>
      </c>
      <c r="C303" s="4">
        <v>6021</v>
      </c>
      <c r="D303" s="4" t="s">
        <v>32</v>
      </c>
      <c r="E303" s="4" t="s">
        <v>449</v>
      </c>
      <c r="F303" s="5" t="s">
        <v>19</v>
      </c>
      <c r="G303" s="5" t="s">
        <v>20</v>
      </c>
      <c r="H303" s="5" t="s">
        <v>34</v>
      </c>
      <c r="I303" s="4" t="s">
        <v>22</v>
      </c>
      <c r="J303" s="4">
        <v>5018</v>
      </c>
      <c r="K303" s="4" t="s">
        <v>450</v>
      </c>
      <c r="L303" s="6">
        <v>15417.620000000004</v>
      </c>
      <c r="M303" s="6">
        <v>385.44050000000016</v>
      </c>
      <c r="N303" s="6">
        <v>15803.060500000005</v>
      </c>
      <c r="O303" s="6">
        <v>14556.949999999997</v>
      </c>
      <c r="P303" s="6">
        <v>14134.060000000001</v>
      </c>
    </row>
    <row r="304" spans="1:16" ht="36.6" x14ac:dyDescent="0.3">
      <c r="A304" s="3">
        <v>2018</v>
      </c>
      <c r="B304" s="4" t="s">
        <v>16</v>
      </c>
      <c r="C304" s="4">
        <v>6022</v>
      </c>
      <c r="D304" s="4" t="s">
        <v>35</v>
      </c>
      <c r="E304" s="4" t="s">
        <v>451</v>
      </c>
      <c r="F304" s="5" t="s">
        <v>19</v>
      </c>
      <c r="G304" s="5" t="s">
        <v>20</v>
      </c>
      <c r="H304" s="5" t="s">
        <v>34</v>
      </c>
      <c r="I304" s="4" t="s">
        <v>22</v>
      </c>
      <c r="J304" s="4">
        <v>5018</v>
      </c>
      <c r="K304" s="4" t="s">
        <v>450</v>
      </c>
      <c r="L304" s="6">
        <v>4598.3600000000006</v>
      </c>
      <c r="M304" s="6">
        <v>114.95900000000002</v>
      </c>
      <c r="N304" s="6">
        <v>4713.3190000000004</v>
      </c>
      <c r="O304" s="6">
        <v>3273.03</v>
      </c>
      <c r="P304" s="6">
        <v>2692.3500000000004</v>
      </c>
    </row>
    <row r="305" spans="1:16" ht="48.6" x14ac:dyDescent="0.3">
      <c r="A305" s="3">
        <v>2018</v>
      </c>
      <c r="B305" s="4" t="s">
        <v>16</v>
      </c>
      <c r="C305" s="4">
        <v>6031</v>
      </c>
      <c r="D305" s="4" t="s">
        <v>37</v>
      </c>
      <c r="E305" s="4" t="s">
        <v>452</v>
      </c>
      <c r="F305" s="5" t="s">
        <v>19</v>
      </c>
      <c r="G305" s="5" t="s">
        <v>20</v>
      </c>
      <c r="H305" s="5" t="s">
        <v>34</v>
      </c>
      <c r="I305" s="4" t="s">
        <v>22</v>
      </c>
      <c r="J305" s="4">
        <v>5018</v>
      </c>
      <c r="K305" s="4" t="s">
        <v>450</v>
      </c>
      <c r="L305" s="6">
        <v>15031.060000000003</v>
      </c>
      <c r="M305" s="6">
        <v>375.77650000000011</v>
      </c>
      <c r="N305" s="6">
        <v>15406.836500000003</v>
      </c>
      <c r="O305" s="6">
        <v>15955.91</v>
      </c>
      <c r="P305" s="6">
        <v>13263.770000000002</v>
      </c>
    </row>
    <row r="306" spans="1:16" ht="48.6" x14ac:dyDescent="0.3">
      <c r="A306" s="3">
        <v>2018</v>
      </c>
      <c r="B306" s="4" t="s">
        <v>16</v>
      </c>
      <c r="C306" s="4">
        <v>6032</v>
      </c>
      <c r="D306" s="4" t="s">
        <v>39</v>
      </c>
      <c r="E306" s="4" t="s">
        <v>453</v>
      </c>
      <c r="F306" s="5" t="s">
        <v>19</v>
      </c>
      <c r="G306" s="5" t="s">
        <v>20</v>
      </c>
      <c r="H306" s="5" t="s">
        <v>34</v>
      </c>
      <c r="I306" s="4" t="s">
        <v>22</v>
      </c>
      <c r="J306" s="4">
        <v>5018</v>
      </c>
      <c r="K306" s="4" t="s">
        <v>450</v>
      </c>
      <c r="L306" s="6">
        <v>4064.9399999999996</v>
      </c>
      <c r="M306" s="6">
        <v>101.62349999999999</v>
      </c>
      <c r="N306" s="6">
        <v>4166.5634999999993</v>
      </c>
      <c r="O306" s="6">
        <v>3262.0099999999998</v>
      </c>
      <c r="P306" s="6">
        <v>2295.7399999999998</v>
      </c>
    </row>
    <row r="307" spans="1:16" ht="60.6" x14ac:dyDescent="0.3">
      <c r="A307" s="3">
        <v>2018</v>
      </c>
      <c r="B307" s="4" t="s">
        <v>16</v>
      </c>
      <c r="C307" s="4">
        <v>6042</v>
      </c>
      <c r="D307" s="4" t="s">
        <v>41</v>
      </c>
      <c r="E307" s="4" t="s">
        <v>454</v>
      </c>
      <c r="F307" s="5" t="s">
        <v>19</v>
      </c>
      <c r="G307" s="5" t="s">
        <v>20</v>
      </c>
      <c r="H307" s="5" t="s">
        <v>43</v>
      </c>
      <c r="I307" s="4" t="s">
        <v>22</v>
      </c>
      <c r="J307" s="4">
        <v>5018</v>
      </c>
      <c r="K307" s="4" t="s">
        <v>450</v>
      </c>
      <c r="L307" s="6">
        <v>1430.6200000000001</v>
      </c>
      <c r="M307" s="6">
        <v>35.765500000000003</v>
      </c>
      <c r="N307" s="6">
        <v>1466.3855000000001</v>
      </c>
      <c r="O307" s="6">
        <v>3728.44</v>
      </c>
      <c r="P307" s="6">
        <v>1462.5</v>
      </c>
    </row>
    <row r="308" spans="1:16" ht="60.6" x14ac:dyDescent="0.3">
      <c r="A308" s="3">
        <v>2018</v>
      </c>
      <c r="B308" s="4" t="s">
        <v>16</v>
      </c>
      <c r="C308" s="4">
        <v>6045</v>
      </c>
      <c r="D308" s="4" t="s">
        <v>50</v>
      </c>
      <c r="E308" s="4" t="s">
        <v>455</v>
      </c>
      <c r="F308" s="5" t="s">
        <v>19</v>
      </c>
      <c r="G308" s="5" t="s">
        <v>20</v>
      </c>
      <c r="H308" s="5" t="s">
        <v>43</v>
      </c>
      <c r="I308" s="4" t="s">
        <v>22</v>
      </c>
      <c r="J308" s="4">
        <v>5018</v>
      </c>
      <c r="K308" s="4" t="s">
        <v>450</v>
      </c>
      <c r="L308" s="6">
        <v>8147.9900000000007</v>
      </c>
      <c r="M308" s="6">
        <v>203.69975000000002</v>
      </c>
      <c r="N308" s="6">
        <v>8351.6897500000014</v>
      </c>
      <c r="O308" s="6">
        <v>7894.2899999999991</v>
      </c>
      <c r="P308" s="6">
        <v>10136.290000000001</v>
      </c>
    </row>
    <row r="309" spans="1:16" ht="48.6" x14ac:dyDescent="0.3">
      <c r="A309" s="3">
        <v>2018</v>
      </c>
      <c r="B309" s="4" t="s">
        <v>16</v>
      </c>
      <c r="C309" s="4">
        <v>6046</v>
      </c>
      <c r="D309" s="4" t="s">
        <v>52</v>
      </c>
      <c r="E309" s="4" t="s">
        <v>456</v>
      </c>
      <c r="F309" s="5" t="s">
        <v>19</v>
      </c>
      <c r="G309" s="5" t="s">
        <v>20</v>
      </c>
      <c r="H309" s="5" t="s">
        <v>43</v>
      </c>
      <c r="I309" s="4" t="s">
        <v>22</v>
      </c>
      <c r="J309" s="4">
        <v>5018</v>
      </c>
      <c r="K309" s="4" t="s">
        <v>450</v>
      </c>
      <c r="L309" s="6">
        <v>1252.8899999999999</v>
      </c>
      <c r="M309" s="6">
        <v>31.322249999999997</v>
      </c>
      <c r="N309" s="6">
        <v>1284.2122499999998</v>
      </c>
      <c r="O309" s="6">
        <v>0</v>
      </c>
      <c r="P309" s="6">
        <v>0</v>
      </c>
    </row>
    <row r="310" spans="1:16" ht="24.6" x14ac:dyDescent="0.3">
      <c r="A310" s="3">
        <v>2018</v>
      </c>
      <c r="B310" s="4" t="s">
        <v>16</v>
      </c>
      <c r="C310" s="4">
        <v>6050</v>
      </c>
      <c r="D310" s="4" t="s">
        <v>56</v>
      </c>
      <c r="E310" s="4" t="s">
        <v>457</v>
      </c>
      <c r="F310" s="5" t="s">
        <v>19</v>
      </c>
      <c r="G310" s="5" t="s">
        <v>20</v>
      </c>
      <c r="H310" s="5" t="s">
        <v>58</v>
      </c>
      <c r="I310" s="4" t="s">
        <v>22</v>
      </c>
      <c r="J310" s="4">
        <v>5018</v>
      </c>
      <c r="K310" s="4" t="s">
        <v>450</v>
      </c>
      <c r="L310" s="6">
        <v>1961.2300000000002</v>
      </c>
      <c r="M310" s="6">
        <v>49.030750000000012</v>
      </c>
      <c r="N310" s="6">
        <v>2010.2607500000004</v>
      </c>
      <c r="O310" s="6">
        <v>1991.9300000000003</v>
      </c>
      <c r="P310" s="6">
        <v>1367.6299999999999</v>
      </c>
    </row>
    <row r="311" spans="1:16" ht="36.6" x14ac:dyDescent="0.3">
      <c r="A311" s="3">
        <v>2018</v>
      </c>
      <c r="B311" s="4" t="s">
        <v>16</v>
      </c>
      <c r="C311" s="4">
        <v>6061</v>
      </c>
      <c r="D311" s="4" t="s">
        <v>59</v>
      </c>
      <c r="E311" s="4" t="s">
        <v>458</v>
      </c>
      <c r="F311" s="5" t="s">
        <v>19</v>
      </c>
      <c r="G311" s="5" t="s">
        <v>20</v>
      </c>
      <c r="H311" s="5" t="s">
        <v>34</v>
      </c>
      <c r="I311" s="4" t="s">
        <v>22</v>
      </c>
      <c r="J311" s="4">
        <v>5018</v>
      </c>
      <c r="K311" s="4" t="s">
        <v>450</v>
      </c>
      <c r="L311" s="6">
        <v>10481.319999999998</v>
      </c>
      <c r="M311" s="6">
        <v>262.03299999999996</v>
      </c>
      <c r="N311" s="6">
        <v>10743.352999999997</v>
      </c>
      <c r="O311" s="6">
        <v>9183.4800000000014</v>
      </c>
      <c r="P311" s="6">
        <v>10154.370000000003</v>
      </c>
    </row>
    <row r="312" spans="1:16" ht="36.6" x14ac:dyDescent="0.3">
      <c r="A312" s="3">
        <v>2018</v>
      </c>
      <c r="B312" s="4" t="s">
        <v>16</v>
      </c>
      <c r="C312" s="4">
        <v>6062</v>
      </c>
      <c r="D312" s="4" t="s">
        <v>61</v>
      </c>
      <c r="E312" s="4" t="s">
        <v>459</v>
      </c>
      <c r="F312" s="5" t="s">
        <v>19</v>
      </c>
      <c r="G312" s="5" t="s">
        <v>20</v>
      </c>
      <c r="H312" s="5" t="s">
        <v>34</v>
      </c>
      <c r="I312" s="4" t="s">
        <v>22</v>
      </c>
      <c r="J312" s="4">
        <v>5018</v>
      </c>
      <c r="K312" s="4" t="s">
        <v>450</v>
      </c>
      <c r="L312" s="6">
        <v>4299.1600000000008</v>
      </c>
      <c r="M312" s="6">
        <v>107.47900000000003</v>
      </c>
      <c r="N312" s="6">
        <v>4406.639000000001</v>
      </c>
      <c r="O312" s="6">
        <v>6828.2699999999995</v>
      </c>
      <c r="P312" s="6">
        <v>4737.5300000000007</v>
      </c>
    </row>
    <row r="313" spans="1:16" ht="36.6" x14ac:dyDescent="0.3">
      <c r="A313" s="3">
        <v>2018</v>
      </c>
      <c r="B313" s="4" t="s">
        <v>16</v>
      </c>
      <c r="C313" s="4">
        <v>6212</v>
      </c>
      <c r="D313" s="4" t="s">
        <v>70</v>
      </c>
      <c r="E313" s="4" t="s">
        <v>460</v>
      </c>
      <c r="F313" s="5" t="s">
        <v>19</v>
      </c>
      <c r="G313" s="5" t="s">
        <v>68</v>
      </c>
      <c r="H313" s="5" t="s">
        <v>72</v>
      </c>
      <c r="I313" s="4" t="s">
        <v>22</v>
      </c>
      <c r="J313" s="4">
        <v>5018</v>
      </c>
      <c r="K313" s="4" t="s">
        <v>450</v>
      </c>
      <c r="L313" s="6">
        <v>4593.32</v>
      </c>
      <c r="M313" s="6">
        <v>114.833</v>
      </c>
      <c r="N313" s="6">
        <v>4708.1529999999993</v>
      </c>
      <c r="O313" s="6">
        <v>4917.1699999999992</v>
      </c>
      <c r="P313" s="6">
        <v>3777.1700000000005</v>
      </c>
    </row>
    <row r="314" spans="1:16" ht="36.6" x14ac:dyDescent="0.3">
      <c r="A314" s="3">
        <v>2018</v>
      </c>
      <c r="B314" s="4" t="s">
        <v>16</v>
      </c>
      <c r="C314" s="4">
        <v>6214</v>
      </c>
      <c r="D314" s="4" t="s">
        <v>76</v>
      </c>
      <c r="E314" s="4" t="s">
        <v>461</v>
      </c>
      <c r="F314" s="5" t="s">
        <v>19</v>
      </c>
      <c r="G314" s="5" t="s">
        <v>68</v>
      </c>
      <c r="H314" s="5" t="s">
        <v>69</v>
      </c>
      <c r="I314" s="4" t="s">
        <v>22</v>
      </c>
      <c r="J314" s="4">
        <v>5018</v>
      </c>
      <c r="K314" s="4" t="s">
        <v>450</v>
      </c>
      <c r="L314" s="6">
        <v>3966.0399999999991</v>
      </c>
      <c r="M314" s="6">
        <v>99.150999999999982</v>
      </c>
      <c r="N314" s="6">
        <v>4065.1909999999989</v>
      </c>
      <c r="O314" s="6">
        <v>4016.0200000000004</v>
      </c>
      <c r="P314" s="6">
        <v>3817.6600000000008</v>
      </c>
    </row>
    <row r="315" spans="1:16" ht="48.6" x14ac:dyDescent="0.3">
      <c r="A315" s="3">
        <v>2018</v>
      </c>
      <c r="B315" s="4" t="s">
        <v>16</v>
      </c>
      <c r="C315" s="4">
        <v>6218</v>
      </c>
      <c r="D315" s="4" t="s">
        <v>82</v>
      </c>
      <c r="E315" s="4" t="s">
        <v>462</v>
      </c>
      <c r="F315" s="5" t="s">
        <v>19</v>
      </c>
      <c r="G315" s="5" t="s">
        <v>68</v>
      </c>
      <c r="H315" s="5" t="s">
        <v>72</v>
      </c>
      <c r="I315" s="4" t="s">
        <v>22</v>
      </c>
      <c r="J315" s="4">
        <v>5018</v>
      </c>
      <c r="K315" s="4" t="s">
        <v>450</v>
      </c>
      <c r="L315" s="6">
        <v>154.76</v>
      </c>
      <c r="M315" s="6">
        <v>3.8689999999999998</v>
      </c>
      <c r="N315" s="6">
        <v>158.62899999999999</v>
      </c>
      <c r="O315" s="6">
        <v>0</v>
      </c>
      <c r="P315" s="6">
        <v>0</v>
      </c>
    </row>
    <row r="316" spans="1:16" ht="36.6" x14ac:dyDescent="0.3">
      <c r="A316" s="3">
        <v>2018</v>
      </c>
      <c r="B316" s="4" t="s">
        <v>16</v>
      </c>
      <c r="C316" s="4">
        <v>6223</v>
      </c>
      <c r="D316" s="4" t="s">
        <v>91</v>
      </c>
      <c r="E316" s="4" t="s">
        <v>463</v>
      </c>
      <c r="F316" s="5" t="s">
        <v>19</v>
      </c>
      <c r="G316" s="5" t="s">
        <v>68</v>
      </c>
      <c r="H316" s="5" t="s">
        <v>86</v>
      </c>
      <c r="I316" s="4" t="s">
        <v>22</v>
      </c>
      <c r="J316" s="4">
        <v>5018</v>
      </c>
      <c r="K316" s="4" t="s">
        <v>450</v>
      </c>
      <c r="L316" s="6">
        <v>281.66000000000003</v>
      </c>
      <c r="M316" s="6">
        <v>7.041500000000001</v>
      </c>
      <c r="N316" s="6">
        <v>288.70150000000001</v>
      </c>
      <c r="O316" s="6">
        <v>154.38</v>
      </c>
      <c r="P316" s="6">
        <v>0</v>
      </c>
    </row>
    <row r="317" spans="1:16" ht="60.6" x14ac:dyDescent="0.3">
      <c r="A317" s="3">
        <v>2018</v>
      </c>
      <c r="B317" s="4" t="s">
        <v>16</v>
      </c>
      <c r="C317" s="4">
        <v>6231</v>
      </c>
      <c r="D317" s="4" t="s">
        <v>97</v>
      </c>
      <c r="E317" s="4" t="s">
        <v>464</v>
      </c>
      <c r="F317" s="5" t="s">
        <v>19</v>
      </c>
      <c r="G317" s="5" t="s">
        <v>68</v>
      </c>
      <c r="H317" s="5" t="s">
        <v>86</v>
      </c>
      <c r="I317" s="4" t="s">
        <v>22</v>
      </c>
      <c r="J317" s="4">
        <v>5018</v>
      </c>
      <c r="K317" s="4" t="s">
        <v>450</v>
      </c>
      <c r="L317" s="6">
        <v>800.22</v>
      </c>
      <c r="M317" s="6">
        <v>20.005500000000001</v>
      </c>
      <c r="N317" s="6">
        <v>820.22550000000001</v>
      </c>
      <c r="O317" s="6">
        <v>1179</v>
      </c>
      <c r="P317" s="6">
        <v>0</v>
      </c>
    </row>
    <row r="318" spans="1:16" ht="60.6" x14ac:dyDescent="0.3">
      <c r="A318" s="3">
        <v>2018</v>
      </c>
      <c r="B318" s="4" t="s">
        <v>16</v>
      </c>
      <c r="C318" s="4">
        <v>6232</v>
      </c>
      <c r="D318" s="4" t="s">
        <v>99</v>
      </c>
      <c r="E318" s="4" t="s">
        <v>465</v>
      </c>
      <c r="F318" s="5" t="s">
        <v>19</v>
      </c>
      <c r="G318" s="5" t="s">
        <v>68</v>
      </c>
      <c r="H318" s="5" t="s">
        <v>86</v>
      </c>
      <c r="I318" s="4" t="s">
        <v>22</v>
      </c>
      <c r="J318" s="4">
        <v>5018</v>
      </c>
      <c r="K318" s="4" t="s">
        <v>450</v>
      </c>
      <c r="L318" s="6">
        <v>1630.6299999999999</v>
      </c>
      <c r="M318" s="6">
        <v>40.765749999999997</v>
      </c>
      <c r="N318" s="6">
        <v>1671.3957499999999</v>
      </c>
      <c r="O318" s="6">
        <v>38.44</v>
      </c>
      <c r="P318" s="6">
        <v>0</v>
      </c>
    </row>
    <row r="319" spans="1:16" ht="48.6" x14ac:dyDescent="0.3">
      <c r="A319" s="3">
        <v>2018</v>
      </c>
      <c r="B319" s="4" t="s">
        <v>16</v>
      </c>
      <c r="C319" s="4">
        <v>6241</v>
      </c>
      <c r="D319" s="4" t="s">
        <v>101</v>
      </c>
      <c r="E319" s="4" t="s">
        <v>466</v>
      </c>
      <c r="F319" s="5" t="s">
        <v>19</v>
      </c>
      <c r="G319" s="5" t="s">
        <v>68</v>
      </c>
      <c r="H319" s="5" t="s">
        <v>72</v>
      </c>
      <c r="I319" s="4" t="s">
        <v>22</v>
      </c>
      <c r="J319" s="4">
        <v>5018</v>
      </c>
      <c r="K319" s="4" t="s">
        <v>450</v>
      </c>
      <c r="L319" s="6">
        <v>282.14</v>
      </c>
      <c r="M319" s="6">
        <v>7.0534999999999997</v>
      </c>
      <c r="N319" s="6">
        <v>289.19349999999997</v>
      </c>
      <c r="O319" s="6">
        <v>0</v>
      </c>
      <c r="P319" s="6">
        <v>1198.75</v>
      </c>
    </row>
    <row r="320" spans="1:16" ht="24.6" x14ac:dyDescent="0.3">
      <c r="A320" s="3">
        <v>2017</v>
      </c>
      <c r="B320" s="4" t="s">
        <v>16</v>
      </c>
      <c r="C320" s="4">
        <v>6242</v>
      </c>
      <c r="D320" s="4" t="s">
        <v>103</v>
      </c>
      <c r="E320" s="4" t="s">
        <v>1645</v>
      </c>
      <c r="F320" s="5" t="s">
        <v>29</v>
      </c>
      <c r="G320" s="5" t="s">
        <v>105</v>
      </c>
      <c r="H320" s="5" t="s">
        <v>106</v>
      </c>
      <c r="I320" s="4" t="s">
        <v>22</v>
      </c>
      <c r="J320" s="4">
        <v>5018</v>
      </c>
      <c r="K320" s="43" t="s">
        <v>450</v>
      </c>
      <c r="L320" s="6">
        <v>0</v>
      </c>
      <c r="M320" s="44"/>
      <c r="N320" s="6">
        <v>0</v>
      </c>
      <c r="O320" s="6">
        <v>61.38</v>
      </c>
      <c r="P320" s="6">
        <v>0</v>
      </c>
    </row>
    <row r="321" spans="1:16" ht="24.6" x14ac:dyDescent="0.3">
      <c r="A321" s="3">
        <v>2017</v>
      </c>
      <c r="B321" s="4" t="s">
        <v>16</v>
      </c>
      <c r="C321" s="4">
        <v>6245</v>
      </c>
      <c r="D321" s="43" t="s">
        <v>107</v>
      </c>
      <c r="E321" s="4" t="s">
        <v>1646</v>
      </c>
      <c r="F321" s="5" t="s">
        <v>29</v>
      </c>
      <c r="G321" s="5" t="s">
        <v>105</v>
      </c>
      <c r="H321" s="5" t="s">
        <v>106</v>
      </c>
      <c r="I321" s="4" t="s">
        <v>22</v>
      </c>
      <c r="J321" s="4">
        <v>5018</v>
      </c>
      <c r="K321" s="43" t="s">
        <v>450</v>
      </c>
      <c r="L321" s="6">
        <v>0</v>
      </c>
      <c r="M321" s="44"/>
      <c r="N321" s="6">
        <v>0</v>
      </c>
      <c r="O321" s="6">
        <v>55.32</v>
      </c>
      <c r="P321" s="6">
        <v>0</v>
      </c>
    </row>
    <row r="322" spans="1:16" ht="48.6" x14ac:dyDescent="0.3">
      <c r="A322" s="3">
        <v>2018</v>
      </c>
      <c r="B322" s="4" t="s">
        <v>16</v>
      </c>
      <c r="C322" s="4">
        <v>6416</v>
      </c>
      <c r="D322" s="4" t="s">
        <v>124</v>
      </c>
      <c r="E322" s="4" t="s">
        <v>467</v>
      </c>
      <c r="F322" s="5" t="s">
        <v>19</v>
      </c>
      <c r="G322" s="5" t="s">
        <v>68</v>
      </c>
      <c r="H322" s="5" t="s">
        <v>75</v>
      </c>
      <c r="I322" s="4" t="s">
        <v>22</v>
      </c>
      <c r="J322" s="4">
        <v>5018</v>
      </c>
      <c r="K322" s="4" t="s">
        <v>450</v>
      </c>
      <c r="L322" s="6">
        <v>697.3900000000001</v>
      </c>
      <c r="M322" s="6">
        <v>17.434750000000005</v>
      </c>
      <c r="N322" s="6">
        <v>714.82475000000011</v>
      </c>
      <c r="O322" s="6">
        <v>0</v>
      </c>
      <c r="P322" s="6">
        <v>0</v>
      </c>
    </row>
    <row r="323" spans="1:16" ht="24.6" x14ac:dyDescent="0.3">
      <c r="A323" s="3">
        <v>2018</v>
      </c>
      <c r="B323" s="4" t="s">
        <v>16</v>
      </c>
      <c r="C323" s="4">
        <v>6417</v>
      </c>
      <c r="D323" s="4" t="s">
        <v>126</v>
      </c>
      <c r="E323" s="4" t="s">
        <v>468</v>
      </c>
      <c r="F323" s="5" t="s">
        <v>29</v>
      </c>
      <c r="G323" s="5" t="s">
        <v>30</v>
      </c>
      <c r="H323" s="5" t="s">
        <v>128</v>
      </c>
      <c r="I323" s="4" t="s">
        <v>22</v>
      </c>
      <c r="J323" s="4">
        <v>5018</v>
      </c>
      <c r="K323" s="4" t="s">
        <v>450</v>
      </c>
      <c r="L323" s="6">
        <v>89.75</v>
      </c>
      <c r="M323" s="6">
        <v>2.2437499999999999</v>
      </c>
      <c r="N323" s="6">
        <v>91.993750000000006</v>
      </c>
      <c r="O323" s="6">
        <v>0</v>
      </c>
      <c r="P323" s="6">
        <v>0</v>
      </c>
    </row>
    <row r="324" spans="1:16" ht="48.6" x14ac:dyDescent="0.3">
      <c r="A324" s="3">
        <v>2018</v>
      </c>
      <c r="B324" s="4" t="s">
        <v>16</v>
      </c>
      <c r="C324" s="4">
        <v>6606</v>
      </c>
      <c r="D324" s="4" t="s">
        <v>137</v>
      </c>
      <c r="E324" s="4" t="s">
        <v>469</v>
      </c>
      <c r="F324" s="5" t="s">
        <v>89</v>
      </c>
      <c r="G324" s="5" t="s">
        <v>89</v>
      </c>
      <c r="H324" s="5" t="s">
        <v>139</v>
      </c>
      <c r="I324" s="4" t="s">
        <v>22</v>
      </c>
      <c r="J324" s="4">
        <v>5018</v>
      </c>
      <c r="K324" s="4" t="s">
        <v>450</v>
      </c>
      <c r="L324" s="6">
        <v>65.099999999999994</v>
      </c>
      <c r="M324" s="6">
        <v>1.6274999999999999</v>
      </c>
      <c r="N324" s="6">
        <v>66.727499999999992</v>
      </c>
      <c r="O324" s="6">
        <v>642.04999999999995</v>
      </c>
      <c r="P324" s="6">
        <v>0</v>
      </c>
    </row>
    <row r="325" spans="1:16" ht="48.6" x14ac:dyDescent="0.3">
      <c r="A325" s="3">
        <v>2018</v>
      </c>
      <c r="B325" s="4" t="s">
        <v>16</v>
      </c>
      <c r="C325" s="4">
        <v>6607</v>
      </c>
      <c r="D325" s="4" t="s">
        <v>140</v>
      </c>
      <c r="E325" s="4" t="s">
        <v>470</v>
      </c>
      <c r="F325" s="5" t="s">
        <v>89</v>
      </c>
      <c r="G325" s="5" t="s">
        <v>89</v>
      </c>
      <c r="H325" s="5" t="s">
        <v>139</v>
      </c>
      <c r="I325" s="4" t="s">
        <v>22</v>
      </c>
      <c r="J325" s="4">
        <v>5018</v>
      </c>
      <c r="K325" s="4" t="s">
        <v>450</v>
      </c>
      <c r="L325" s="6">
        <v>65.099999999999994</v>
      </c>
      <c r="M325" s="6">
        <v>1.6274999999999999</v>
      </c>
      <c r="N325" s="6">
        <v>66.727499999999992</v>
      </c>
      <c r="O325" s="6">
        <v>642.04999999999995</v>
      </c>
      <c r="P325" s="6">
        <v>0</v>
      </c>
    </row>
    <row r="326" spans="1:16" ht="24.6" x14ac:dyDescent="0.3">
      <c r="A326" s="3">
        <v>2017</v>
      </c>
      <c r="B326" s="4" t="s">
        <v>16</v>
      </c>
      <c r="C326" s="4">
        <v>6609</v>
      </c>
      <c r="D326" s="43" t="s">
        <v>145</v>
      </c>
      <c r="E326" s="4" t="s">
        <v>1647</v>
      </c>
      <c r="F326" s="5" t="s">
        <v>29</v>
      </c>
      <c r="G326" s="5" t="s">
        <v>30</v>
      </c>
      <c r="H326" s="5" t="s">
        <v>147</v>
      </c>
      <c r="I326" s="4" t="s">
        <v>22</v>
      </c>
      <c r="J326" s="4">
        <v>5018</v>
      </c>
      <c r="K326" s="43" t="s">
        <v>450</v>
      </c>
      <c r="L326" s="6">
        <v>0</v>
      </c>
      <c r="M326" s="44"/>
      <c r="N326" s="6">
        <v>0</v>
      </c>
      <c r="O326" s="6">
        <v>75.489999999999995</v>
      </c>
      <c r="P326" s="6">
        <v>0</v>
      </c>
    </row>
    <row r="327" spans="1:16" ht="24.6" x14ac:dyDescent="0.3">
      <c r="A327" s="3">
        <v>2017</v>
      </c>
      <c r="B327" s="4" t="s">
        <v>16</v>
      </c>
      <c r="C327" s="4">
        <v>6611</v>
      </c>
      <c r="D327" s="43" t="s">
        <v>151</v>
      </c>
      <c r="E327" s="4" t="s">
        <v>1648</v>
      </c>
      <c r="F327" s="5" t="s">
        <v>89</v>
      </c>
      <c r="G327" s="5" t="s">
        <v>89</v>
      </c>
      <c r="H327" s="5" t="s">
        <v>153</v>
      </c>
      <c r="I327" s="4" t="s">
        <v>22</v>
      </c>
      <c r="J327" s="4">
        <v>5018</v>
      </c>
      <c r="K327" s="43" t="s">
        <v>450</v>
      </c>
      <c r="L327" s="6">
        <v>0</v>
      </c>
      <c r="M327" s="44"/>
      <c r="N327" s="6">
        <v>0</v>
      </c>
      <c r="O327" s="6">
        <v>164.08</v>
      </c>
      <c r="P327" s="6">
        <v>0</v>
      </c>
    </row>
    <row r="328" spans="1:16" ht="36.6" x14ac:dyDescent="0.3">
      <c r="A328" s="3">
        <v>2018</v>
      </c>
      <c r="B328" s="4" t="s">
        <v>16</v>
      </c>
      <c r="C328" s="4">
        <v>6619</v>
      </c>
      <c r="D328" s="4" t="s">
        <v>160</v>
      </c>
      <c r="E328" s="4" t="s">
        <v>471</v>
      </c>
      <c r="F328" s="5" t="s">
        <v>29</v>
      </c>
      <c r="G328" s="5" t="s">
        <v>30</v>
      </c>
      <c r="H328" s="5" t="s">
        <v>162</v>
      </c>
      <c r="I328" s="4" t="s">
        <v>22</v>
      </c>
      <c r="J328" s="4">
        <v>5018</v>
      </c>
      <c r="K328" s="4" t="s">
        <v>450</v>
      </c>
      <c r="L328" s="6">
        <v>194.35</v>
      </c>
      <c r="M328" s="6">
        <v>4.8587500000000006</v>
      </c>
      <c r="N328" s="6">
        <v>199.20875000000001</v>
      </c>
      <c r="O328" s="6">
        <v>0</v>
      </c>
      <c r="P328" s="6">
        <v>0</v>
      </c>
    </row>
    <row r="329" spans="1:16" ht="36.6" x14ac:dyDescent="0.3">
      <c r="A329" s="3">
        <v>2018</v>
      </c>
      <c r="B329" s="4" t="s">
        <v>16</v>
      </c>
      <c r="C329" s="4">
        <v>6715</v>
      </c>
      <c r="D329" s="4" t="s">
        <v>184</v>
      </c>
      <c r="E329" s="4" t="s">
        <v>472</v>
      </c>
      <c r="F329" s="5" t="s">
        <v>29</v>
      </c>
      <c r="G329" s="5" t="s">
        <v>105</v>
      </c>
      <c r="H329" s="5" t="s">
        <v>156</v>
      </c>
      <c r="I329" s="4" t="s">
        <v>22</v>
      </c>
      <c r="J329" s="4">
        <v>5018</v>
      </c>
      <c r="K329" s="4" t="s">
        <v>450</v>
      </c>
      <c r="L329" s="6">
        <v>70.400000000000006</v>
      </c>
      <c r="M329" s="6">
        <v>1.7600000000000002</v>
      </c>
      <c r="N329" s="6">
        <v>72.160000000000011</v>
      </c>
      <c r="O329" s="6">
        <v>45.79</v>
      </c>
      <c r="P329" s="6">
        <v>0</v>
      </c>
    </row>
    <row r="330" spans="1:16" ht="24.6" x14ac:dyDescent="0.3">
      <c r="A330" s="3">
        <v>2018</v>
      </c>
      <c r="B330" s="4" t="s">
        <v>16</v>
      </c>
      <c r="C330" s="4">
        <v>6722</v>
      </c>
      <c r="D330" s="4" t="s">
        <v>188</v>
      </c>
      <c r="E330" s="4" t="s">
        <v>473</v>
      </c>
      <c r="F330" s="5" t="s">
        <v>29</v>
      </c>
      <c r="G330" s="5" t="s">
        <v>30</v>
      </c>
      <c r="H330" s="5" t="s">
        <v>113</v>
      </c>
      <c r="I330" s="4" t="s">
        <v>22</v>
      </c>
      <c r="J330" s="4">
        <v>5018</v>
      </c>
      <c r="K330" s="4" t="s">
        <v>450</v>
      </c>
      <c r="L330" s="6">
        <v>76.66</v>
      </c>
      <c r="M330" s="6">
        <v>1.9165000000000001</v>
      </c>
      <c r="N330" s="6">
        <v>78.576499999999996</v>
      </c>
      <c r="O330" s="6">
        <v>0</v>
      </c>
      <c r="P330" s="6">
        <v>0</v>
      </c>
    </row>
    <row r="331" spans="1:16" ht="48.6" x14ac:dyDescent="0.3">
      <c r="A331" s="3">
        <v>2018</v>
      </c>
      <c r="B331" s="4" t="s">
        <v>16</v>
      </c>
      <c r="C331" s="4">
        <v>6723</v>
      </c>
      <c r="D331" s="4" t="s">
        <v>190</v>
      </c>
      <c r="E331" s="4" t="s">
        <v>474</v>
      </c>
      <c r="F331" s="5" t="s">
        <v>29</v>
      </c>
      <c r="G331" s="5" t="s">
        <v>30</v>
      </c>
      <c r="H331" s="5" t="s">
        <v>113</v>
      </c>
      <c r="I331" s="4" t="s">
        <v>22</v>
      </c>
      <c r="J331" s="4">
        <v>5018</v>
      </c>
      <c r="K331" s="4" t="s">
        <v>450</v>
      </c>
      <c r="L331" s="6">
        <v>69.540000000000006</v>
      </c>
      <c r="M331" s="6">
        <v>1.7385000000000002</v>
      </c>
      <c r="N331" s="6">
        <v>71.278500000000008</v>
      </c>
      <c r="O331" s="6">
        <v>0</v>
      </c>
      <c r="P331" s="6">
        <v>0</v>
      </c>
    </row>
    <row r="332" spans="1:16" ht="36.6" x14ac:dyDescent="0.3">
      <c r="A332" s="3">
        <v>2018</v>
      </c>
      <c r="B332" s="4" t="s">
        <v>16</v>
      </c>
      <c r="C332" s="4">
        <v>6731</v>
      </c>
      <c r="D332" s="4" t="s">
        <v>192</v>
      </c>
      <c r="E332" s="4" t="s">
        <v>475</v>
      </c>
      <c r="F332" s="5" t="s">
        <v>29</v>
      </c>
      <c r="G332" s="5" t="s">
        <v>30</v>
      </c>
      <c r="H332" s="5" t="s">
        <v>128</v>
      </c>
      <c r="I332" s="4" t="s">
        <v>22</v>
      </c>
      <c r="J332" s="4">
        <v>5018</v>
      </c>
      <c r="K332" s="4" t="s">
        <v>450</v>
      </c>
      <c r="L332" s="6">
        <v>297.91000000000003</v>
      </c>
      <c r="M332" s="6">
        <v>7.447750000000001</v>
      </c>
      <c r="N332" s="6">
        <v>305.35775000000001</v>
      </c>
      <c r="O332" s="6">
        <v>185.44</v>
      </c>
      <c r="P332" s="6">
        <v>352.15</v>
      </c>
    </row>
    <row r="333" spans="1:16" ht="36.6" x14ac:dyDescent="0.3">
      <c r="A333" s="3">
        <v>2018</v>
      </c>
      <c r="B333" s="4" t="s">
        <v>16</v>
      </c>
      <c r="C333" s="4">
        <v>6805</v>
      </c>
      <c r="D333" s="4" t="s">
        <v>196</v>
      </c>
      <c r="E333" s="4" t="s">
        <v>476</v>
      </c>
      <c r="F333" s="5" t="s">
        <v>89</v>
      </c>
      <c r="G333" s="5" t="s">
        <v>89</v>
      </c>
      <c r="H333" s="5" t="s">
        <v>198</v>
      </c>
      <c r="I333" s="4" t="s">
        <v>22</v>
      </c>
      <c r="J333" s="4">
        <v>5018</v>
      </c>
      <c r="K333" s="4" t="s">
        <v>450</v>
      </c>
      <c r="L333" s="6">
        <v>94</v>
      </c>
      <c r="M333" s="6">
        <v>2.35</v>
      </c>
      <c r="N333" s="6">
        <v>96.35</v>
      </c>
      <c r="O333" s="6">
        <v>0</v>
      </c>
      <c r="P333" s="6">
        <v>0</v>
      </c>
    </row>
    <row r="334" spans="1:16" ht="24.6" x14ac:dyDescent="0.3">
      <c r="A334" s="3">
        <v>2017</v>
      </c>
      <c r="B334" s="4" t="s">
        <v>201</v>
      </c>
      <c r="C334" s="4">
        <v>8002</v>
      </c>
      <c r="D334" s="43" t="s">
        <v>210</v>
      </c>
      <c r="E334" s="4" t="s">
        <v>1649</v>
      </c>
      <c r="F334" s="5" t="s">
        <v>19</v>
      </c>
      <c r="G334" s="5" t="s">
        <v>20</v>
      </c>
      <c r="H334" s="5" t="s">
        <v>21</v>
      </c>
      <c r="I334" s="4" t="s">
        <v>22</v>
      </c>
      <c r="J334" s="4">
        <v>5018</v>
      </c>
      <c r="K334" s="43" t="s">
        <v>450</v>
      </c>
      <c r="L334" s="6">
        <v>0</v>
      </c>
      <c r="M334" s="44"/>
      <c r="N334" s="6">
        <v>0</v>
      </c>
      <c r="O334" s="6">
        <v>611.9</v>
      </c>
      <c r="P334" s="6">
        <v>0</v>
      </c>
    </row>
    <row r="335" spans="1:16" ht="60.6" x14ac:dyDescent="0.3">
      <c r="A335" s="3">
        <v>2018</v>
      </c>
      <c r="B335" s="4" t="s">
        <v>201</v>
      </c>
      <c r="C335" s="4">
        <v>8011</v>
      </c>
      <c r="D335" s="4" t="s">
        <v>215</v>
      </c>
      <c r="E335" s="4" t="s">
        <v>477</v>
      </c>
      <c r="F335" s="5" t="s">
        <v>19</v>
      </c>
      <c r="G335" s="5" t="s">
        <v>20</v>
      </c>
      <c r="H335" s="5" t="s">
        <v>217</v>
      </c>
      <c r="I335" s="4" t="s">
        <v>22</v>
      </c>
      <c r="J335" s="4">
        <v>5018</v>
      </c>
      <c r="K335" s="4" t="s">
        <v>450</v>
      </c>
      <c r="L335" s="6">
        <v>21332.850000000009</v>
      </c>
      <c r="M335" s="6">
        <v>533.3212500000003</v>
      </c>
      <c r="N335" s="6">
        <v>21866.17125000001</v>
      </c>
      <c r="O335" s="6">
        <v>24469.270000000004</v>
      </c>
      <c r="P335" s="6">
        <v>21577.000000000007</v>
      </c>
    </row>
    <row r="336" spans="1:16" ht="60.6" x14ac:dyDescent="0.3">
      <c r="A336" s="3">
        <v>2018</v>
      </c>
      <c r="B336" s="4" t="s">
        <v>201</v>
      </c>
      <c r="C336" s="4">
        <v>8012</v>
      </c>
      <c r="D336" s="4" t="s">
        <v>218</v>
      </c>
      <c r="E336" s="4" t="s">
        <v>478</v>
      </c>
      <c r="F336" s="5" t="s">
        <v>19</v>
      </c>
      <c r="G336" s="5" t="s">
        <v>20</v>
      </c>
      <c r="H336" s="5" t="s">
        <v>217</v>
      </c>
      <c r="I336" s="4" t="s">
        <v>22</v>
      </c>
      <c r="J336" s="4">
        <v>5018</v>
      </c>
      <c r="K336" s="4" t="s">
        <v>450</v>
      </c>
      <c r="L336" s="6">
        <v>1002.1700000000001</v>
      </c>
      <c r="M336" s="6">
        <v>25.054250000000003</v>
      </c>
      <c r="N336" s="6">
        <v>1027.22425</v>
      </c>
      <c r="O336" s="6">
        <v>295.8</v>
      </c>
      <c r="P336" s="6">
        <v>339.93</v>
      </c>
    </row>
    <row r="337" spans="1:16" ht="60.6" x14ac:dyDescent="0.3">
      <c r="A337" s="3">
        <v>2018</v>
      </c>
      <c r="B337" s="4" t="s">
        <v>201</v>
      </c>
      <c r="C337" s="4">
        <v>8031</v>
      </c>
      <c r="D337" s="4" t="s">
        <v>223</v>
      </c>
      <c r="E337" s="4" t="s">
        <v>479</v>
      </c>
      <c r="F337" s="5" t="s">
        <v>19</v>
      </c>
      <c r="G337" s="5" t="s">
        <v>20</v>
      </c>
      <c r="H337" s="5" t="s">
        <v>217</v>
      </c>
      <c r="I337" s="4" t="s">
        <v>22</v>
      </c>
      <c r="J337" s="4">
        <v>5018</v>
      </c>
      <c r="K337" s="4" t="s">
        <v>450</v>
      </c>
      <c r="L337" s="6">
        <v>14757.020000000002</v>
      </c>
      <c r="M337" s="6">
        <v>368.92550000000006</v>
      </c>
      <c r="N337" s="6">
        <v>15125.945500000002</v>
      </c>
      <c r="O337" s="6">
        <v>14678.919999999996</v>
      </c>
      <c r="P337" s="6">
        <v>11944.890000000003</v>
      </c>
    </row>
    <row r="338" spans="1:16" ht="60.6" x14ac:dyDescent="0.3">
      <c r="A338" s="3">
        <v>2018</v>
      </c>
      <c r="B338" s="4" t="s">
        <v>201</v>
      </c>
      <c r="C338" s="4">
        <v>8032</v>
      </c>
      <c r="D338" s="4" t="s">
        <v>225</v>
      </c>
      <c r="E338" s="4" t="s">
        <v>480</v>
      </c>
      <c r="F338" s="5" t="s">
        <v>19</v>
      </c>
      <c r="G338" s="5" t="s">
        <v>20</v>
      </c>
      <c r="H338" s="5" t="s">
        <v>217</v>
      </c>
      <c r="I338" s="4" t="s">
        <v>22</v>
      </c>
      <c r="J338" s="4">
        <v>5018</v>
      </c>
      <c r="K338" s="4" t="s">
        <v>450</v>
      </c>
      <c r="L338" s="6">
        <v>261.20999999999998</v>
      </c>
      <c r="M338" s="6">
        <v>6.5302499999999997</v>
      </c>
      <c r="N338" s="6">
        <v>267.74025</v>
      </c>
      <c r="O338" s="6">
        <v>345.92</v>
      </c>
      <c r="P338" s="6">
        <v>783.73</v>
      </c>
    </row>
    <row r="339" spans="1:16" ht="24.6" x14ac:dyDescent="0.3">
      <c r="A339" s="3">
        <v>2017</v>
      </c>
      <c r="B339" s="4" t="s">
        <v>201</v>
      </c>
      <c r="C339" s="4">
        <v>8043</v>
      </c>
      <c r="D339" s="43" t="s">
        <v>229</v>
      </c>
      <c r="E339" s="4" t="s">
        <v>1650</v>
      </c>
      <c r="F339" s="5" t="s">
        <v>19</v>
      </c>
      <c r="G339" s="5" t="s">
        <v>20</v>
      </c>
      <c r="H339" s="5" t="s">
        <v>46</v>
      </c>
      <c r="I339" s="4" t="s">
        <v>22</v>
      </c>
      <c r="J339" s="4">
        <v>5018</v>
      </c>
      <c r="K339" s="43" t="s">
        <v>450</v>
      </c>
      <c r="L339" s="6">
        <v>0</v>
      </c>
      <c r="M339" s="44"/>
      <c r="N339" s="6">
        <v>0</v>
      </c>
      <c r="O339" s="6">
        <v>183.33</v>
      </c>
      <c r="P339" s="6">
        <v>0</v>
      </c>
    </row>
    <row r="340" spans="1:16" ht="60.6" x14ac:dyDescent="0.3">
      <c r="A340" s="3">
        <v>2018</v>
      </c>
      <c r="B340" s="4" t="s">
        <v>201</v>
      </c>
      <c r="C340" s="4">
        <v>8051</v>
      </c>
      <c r="D340" s="4" t="s">
        <v>233</v>
      </c>
      <c r="E340" s="4" t="s">
        <v>481</v>
      </c>
      <c r="F340" s="5" t="s">
        <v>19</v>
      </c>
      <c r="G340" s="5" t="s">
        <v>20</v>
      </c>
      <c r="H340" s="5" t="s">
        <v>217</v>
      </c>
      <c r="I340" s="4" t="s">
        <v>22</v>
      </c>
      <c r="J340" s="4">
        <v>5018</v>
      </c>
      <c r="K340" s="4" t="s">
        <v>450</v>
      </c>
      <c r="L340" s="6">
        <v>20695.640000000003</v>
      </c>
      <c r="M340" s="6">
        <v>517.39100000000008</v>
      </c>
      <c r="N340" s="6">
        <v>21213.031000000003</v>
      </c>
      <c r="O340" s="6">
        <v>24706.17</v>
      </c>
      <c r="P340" s="6">
        <v>22275.319999999992</v>
      </c>
    </row>
    <row r="341" spans="1:16" ht="60.6" x14ac:dyDescent="0.3">
      <c r="A341" s="3">
        <v>2018</v>
      </c>
      <c r="B341" s="4" t="s">
        <v>201</v>
      </c>
      <c r="C341" s="4">
        <v>8052</v>
      </c>
      <c r="D341" s="4" t="s">
        <v>235</v>
      </c>
      <c r="E341" s="4" t="s">
        <v>482</v>
      </c>
      <c r="F341" s="5" t="s">
        <v>19</v>
      </c>
      <c r="G341" s="5" t="s">
        <v>20</v>
      </c>
      <c r="H341" s="5" t="s">
        <v>217</v>
      </c>
      <c r="I341" s="4" t="s">
        <v>22</v>
      </c>
      <c r="J341" s="4">
        <v>5018</v>
      </c>
      <c r="K341" s="4" t="s">
        <v>450</v>
      </c>
      <c r="L341" s="6">
        <v>267.44</v>
      </c>
      <c r="M341" s="6">
        <v>6.6859999999999999</v>
      </c>
      <c r="N341" s="6">
        <v>274.12599999999998</v>
      </c>
      <c r="O341" s="6">
        <v>1237.94</v>
      </c>
      <c r="P341" s="6">
        <v>1400.56</v>
      </c>
    </row>
    <row r="342" spans="1:16" ht="24.6" x14ac:dyDescent="0.3">
      <c r="A342" s="3">
        <v>2018</v>
      </c>
      <c r="B342" s="4" t="s">
        <v>201</v>
      </c>
      <c r="C342" s="4">
        <v>8053</v>
      </c>
      <c r="D342" s="4" t="s">
        <v>237</v>
      </c>
      <c r="E342" s="4" t="s">
        <v>483</v>
      </c>
      <c r="F342" s="5" t="s">
        <v>19</v>
      </c>
      <c r="G342" s="5" t="s">
        <v>20</v>
      </c>
      <c r="H342" s="5" t="s">
        <v>222</v>
      </c>
      <c r="I342" s="4" t="s">
        <v>22</v>
      </c>
      <c r="J342" s="4">
        <v>5018</v>
      </c>
      <c r="K342" s="4" t="s">
        <v>450</v>
      </c>
      <c r="L342" s="6">
        <v>12591.760000000002</v>
      </c>
      <c r="M342" s="6">
        <v>314.7940000000001</v>
      </c>
      <c r="N342" s="6">
        <v>12906.554000000002</v>
      </c>
      <c r="O342" s="6">
        <v>13100.799999999992</v>
      </c>
      <c r="P342" s="6">
        <v>12003.730000000003</v>
      </c>
    </row>
    <row r="343" spans="1:16" ht="36.6" x14ac:dyDescent="0.3">
      <c r="A343" s="3">
        <v>2018</v>
      </c>
      <c r="B343" s="4" t="s">
        <v>201</v>
      </c>
      <c r="C343" s="4">
        <v>8061</v>
      </c>
      <c r="D343" s="4" t="s">
        <v>239</v>
      </c>
      <c r="E343" s="4" t="s">
        <v>484</v>
      </c>
      <c r="F343" s="5" t="s">
        <v>19</v>
      </c>
      <c r="G343" s="5" t="s">
        <v>20</v>
      </c>
      <c r="H343" s="5" t="s">
        <v>58</v>
      </c>
      <c r="I343" s="4" t="s">
        <v>22</v>
      </c>
      <c r="J343" s="4">
        <v>5018</v>
      </c>
      <c r="K343" s="4" t="s">
        <v>450</v>
      </c>
      <c r="L343" s="6">
        <v>3182.68</v>
      </c>
      <c r="M343" s="6">
        <v>79.567000000000007</v>
      </c>
      <c r="N343" s="6">
        <v>3262.2469999999998</v>
      </c>
      <c r="O343" s="6">
        <v>2747.18</v>
      </c>
      <c r="P343" s="6">
        <v>2015.8400000000001</v>
      </c>
    </row>
    <row r="344" spans="1:16" ht="36.6" x14ac:dyDescent="0.3">
      <c r="A344" s="3">
        <v>2018</v>
      </c>
      <c r="B344" s="4" t="s">
        <v>201</v>
      </c>
      <c r="C344" s="4">
        <v>8063</v>
      </c>
      <c r="D344" s="4" t="s">
        <v>241</v>
      </c>
      <c r="E344" s="4" t="s">
        <v>485</v>
      </c>
      <c r="F344" s="5" t="s">
        <v>19</v>
      </c>
      <c r="G344" s="5" t="s">
        <v>20</v>
      </c>
      <c r="H344" s="5" t="s">
        <v>58</v>
      </c>
      <c r="I344" s="4" t="s">
        <v>22</v>
      </c>
      <c r="J344" s="4">
        <v>5018</v>
      </c>
      <c r="K344" s="4" t="s">
        <v>450</v>
      </c>
      <c r="L344" s="6">
        <v>3494.0200000000004</v>
      </c>
      <c r="M344" s="6">
        <v>87.350500000000011</v>
      </c>
      <c r="N344" s="6">
        <v>3581.3705000000004</v>
      </c>
      <c r="O344" s="6">
        <v>2551.92</v>
      </c>
      <c r="P344" s="6">
        <v>2029.0600000000002</v>
      </c>
    </row>
    <row r="345" spans="1:16" ht="48.6" x14ac:dyDescent="0.3">
      <c r="A345" s="3">
        <v>2018</v>
      </c>
      <c r="B345" s="4" t="s">
        <v>201</v>
      </c>
      <c r="C345" s="4">
        <v>8214</v>
      </c>
      <c r="D345" s="4" t="s">
        <v>247</v>
      </c>
      <c r="E345" s="4" t="s">
        <v>486</v>
      </c>
      <c r="F345" s="5" t="s">
        <v>19</v>
      </c>
      <c r="G345" s="5" t="s">
        <v>68</v>
      </c>
      <c r="H345" s="5" t="s">
        <v>69</v>
      </c>
      <c r="I345" s="4" t="s">
        <v>22</v>
      </c>
      <c r="J345" s="4">
        <v>5018</v>
      </c>
      <c r="K345" s="4" t="s">
        <v>450</v>
      </c>
      <c r="L345" s="6">
        <v>3802.0899999999997</v>
      </c>
      <c r="M345" s="6">
        <v>95.052250000000001</v>
      </c>
      <c r="N345" s="6">
        <v>3897.1422499999999</v>
      </c>
      <c r="O345" s="6">
        <v>4012.6300000000015</v>
      </c>
      <c r="P345" s="6">
        <v>3787.6600000000012</v>
      </c>
    </row>
    <row r="346" spans="1:16" ht="72.599999999999994" x14ac:dyDescent="0.3">
      <c r="A346" s="3">
        <v>2018</v>
      </c>
      <c r="B346" s="4" t="s">
        <v>201</v>
      </c>
      <c r="C346" s="4">
        <v>8231</v>
      </c>
      <c r="D346" s="4" t="s">
        <v>256</v>
      </c>
      <c r="E346" s="4" t="s">
        <v>487</v>
      </c>
      <c r="F346" s="5" t="s">
        <v>19</v>
      </c>
      <c r="G346" s="5" t="s">
        <v>68</v>
      </c>
      <c r="H346" s="5" t="s">
        <v>75</v>
      </c>
      <c r="I346" s="4" t="s">
        <v>22</v>
      </c>
      <c r="J346" s="4">
        <v>5018</v>
      </c>
      <c r="K346" s="4" t="s">
        <v>450</v>
      </c>
      <c r="L346" s="6">
        <v>1402.06</v>
      </c>
      <c r="M346" s="6">
        <v>35.051499999999997</v>
      </c>
      <c r="N346" s="6">
        <v>1437.1115</v>
      </c>
      <c r="O346" s="6">
        <v>0</v>
      </c>
      <c r="P346" s="6">
        <v>0</v>
      </c>
    </row>
    <row r="347" spans="1:16" ht="60.6" x14ac:dyDescent="0.3">
      <c r="A347" s="3">
        <v>2018</v>
      </c>
      <c r="B347" s="4" t="s">
        <v>201</v>
      </c>
      <c r="C347" s="4">
        <v>8410</v>
      </c>
      <c r="D347" s="4" t="s">
        <v>259</v>
      </c>
      <c r="E347" s="4" t="s">
        <v>488</v>
      </c>
      <c r="F347" s="5" t="s">
        <v>19</v>
      </c>
      <c r="G347" s="5" t="s">
        <v>68</v>
      </c>
      <c r="H347" s="5" t="s">
        <v>75</v>
      </c>
      <c r="I347" s="4" t="s">
        <v>22</v>
      </c>
      <c r="J347" s="4">
        <v>5018</v>
      </c>
      <c r="K347" s="4" t="s">
        <v>450</v>
      </c>
      <c r="L347" s="6">
        <v>45.39</v>
      </c>
      <c r="M347" s="6">
        <v>1.1347500000000001</v>
      </c>
      <c r="N347" s="6">
        <v>46.524749999999997</v>
      </c>
      <c r="O347" s="6">
        <v>0</v>
      </c>
      <c r="P347" s="6">
        <v>0</v>
      </c>
    </row>
    <row r="348" spans="1:16" ht="24.6" x14ac:dyDescent="0.3">
      <c r="A348" s="3">
        <v>2018</v>
      </c>
      <c r="B348" s="4" t="s">
        <v>201</v>
      </c>
      <c r="C348" s="4">
        <v>8417</v>
      </c>
      <c r="D348" s="4" t="s">
        <v>126</v>
      </c>
      <c r="E348" s="4" t="s">
        <v>489</v>
      </c>
      <c r="F348" s="5" t="s">
        <v>29</v>
      </c>
      <c r="G348" s="5" t="s">
        <v>30</v>
      </c>
      <c r="H348" s="5" t="s">
        <v>128</v>
      </c>
      <c r="I348" s="4" t="s">
        <v>22</v>
      </c>
      <c r="J348" s="4">
        <v>5018</v>
      </c>
      <c r="K348" s="4" t="s">
        <v>450</v>
      </c>
      <c r="L348" s="6">
        <v>89.75</v>
      </c>
      <c r="M348" s="6">
        <v>2.2437499999999999</v>
      </c>
      <c r="N348" s="6">
        <v>91.993750000000006</v>
      </c>
      <c r="O348" s="6">
        <v>0</v>
      </c>
      <c r="P348" s="6">
        <v>0</v>
      </c>
    </row>
    <row r="349" spans="1:16" ht="48.6" x14ac:dyDescent="0.3">
      <c r="A349" s="3">
        <v>2018</v>
      </c>
      <c r="B349" s="4" t="s">
        <v>201</v>
      </c>
      <c r="C349" s="4">
        <v>8442</v>
      </c>
      <c r="D349" s="4" t="s">
        <v>272</v>
      </c>
      <c r="E349" s="4" t="s">
        <v>490</v>
      </c>
      <c r="F349" s="5" t="s">
        <v>19</v>
      </c>
      <c r="G349" s="5" t="s">
        <v>68</v>
      </c>
      <c r="H349" s="5" t="s">
        <v>274</v>
      </c>
      <c r="I349" s="4" t="s">
        <v>22</v>
      </c>
      <c r="J349" s="4">
        <v>5018</v>
      </c>
      <c r="K349" s="4" t="s">
        <v>450</v>
      </c>
      <c r="L349" s="6">
        <v>2057.5999999999995</v>
      </c>
      <c r="M349" s="6">
        <v>51.439999999999991</v>
      </c>
      <c r="N349" s="6">
        <v>2109.0399999999995</v>
      </c>
      <c r="O349" s="6">
        <v>3876.9799999999996</v>
      </c>
      <c r="P349" s="6">
        <v>1853.98</v>
      </c>
    </row>
    <row r="350" spans="1:16" ht="24.6" x14ac:dyDescent="0.3">
      <c r="A350" s="3">
        <v>2017</v>
      </c>
      <c r="B350" s="4" t="s">
        <v>201</v>
      </c>
      <c r="C350" s="4">
        <v>8443</v>
      </c>
      <c r="D350" s="43" t="s">
        <v>275</v>
      </c>
      <c r="E350" s="4" t="s">
        <v>1651</v>
      </c>
      <c r="F350" s="5" t="s">
        <v>19</v>
      </c>
      <c r="G350" s="5" t="s">
        <v>68</v>
      </c>
      <c r="H350" s="5" t="s">
        <v>274</v>
      </c>
      <c r="I350" s="4" t="s">
        <v>22</v>
      </c>
      <c r="J350" s="4">
        <v>5018</v>
      </c>
      <c r="K350" s="43" t="s">
        <v>450</v>
      </c>
      <c r="L350" s="6">
        <v>0</v>
      </c>
      <c r="M350" s="44"/>
      <c r="N350" s="6">
        <v>0</v>
      </c>
      <c r="O350" s="6">
        <v>398.03999999999996</v>
      </c>
      <c r="P350" s="6">
        <v>0</v>
      </c>
    </row>
    <row r="351" spans="1:16" ht="84.6" x14ac:dyDescent="0.3">
      <c r="A351" s="3">
        <v>2018</v>
      </c>
      <c r="B351" s="4" t="s">
        <v>201</v>
      </c>
      <c r="C351" s="4">
        <v>8447</v>
      </c>
      <c r="D351" s="4" t="s">
        <v>277</v>
      </c>
      <c r="E351" s="4" t="s">
        <v>491</v>
      </c>
      <c r="F351" s="5" t="s">
        <v>19</v>
      </c>
      <c r="G351" s="5" t="s">
        <v>68</v>
      </c>
      <c r="H351" s="5" t="s">
        <v>274</v>
      </c>
      <c r="I351" s="4" t="s">
        <v>22</v>
      </c>
      <c r="J351" s="4">
        <v>5018</v>
      </c>
      <c r="K351" s="4" t="s">
        <v>450</v>
      </c>
      <c r="L351" s="6">
        <v>18710.419999999998</v>
      </c>
      <c r="M351" s="6">
        <v>467.76049999999998</v>
      </c>
      <c r="N351" s="6">
        <v>19178.180499999999</v>
      </c>
      <c r="O351" s="6">
        <v>16851.229999999992</v>
      </c>
      <c r="P351" s="6">
        <v>16318.670000000009</v>
      </c>
    </row>
    <row r="352" spans="1:16" ht="24.6" x14ac:dyDescent="0.3">
      <c r="A352" s="3">
        <v>2016</v>
      </c>
      <c r="B352" s="4" t="s">
        <v>201</v>
      </c>
      <c r="C352" s="4">
        <v>8607</v>
      </c>
      <c r="D352" s="43" t="s">
        <v>279</v>
      </c>
      <c r="E352" s="4" t="s">
        <v>1652</v>
      </c>
      <c r="F352" s="5" t="s">
        <v>89</v>
      </c>
      <c r="G352" s="5" t="s">
        <v>89</v>
      </c>
      <c r="H352" s="5" t="s">
        <v>144</v>
      </c>
      <c r="I352" s="4" t="s">
        <v>22</v>
      </c>
      <c r="J352" s="4">
        <v>5018</v>
      </c>
      <c r="K352" s="43" t="s">
        <v>450</v>
      </c>
      <c r="L352" s="6">
        <v>0</v>
      </c>
      <c r="M352" s="44"/>
      <c r="N352" s="6">
        <v>0</v>
      </c>
      <c r="O352" s="6">
        <v>0</v>
      </c>
      <c r="P352" s="6">
        <v>363.84</v>
      </c>
    </row>
    <row r="353" spans="1:16" ht="24.6" x14ac:dyDescent="0.3">
      <c r="A353" s="3">
        <v>2017</v>
      </c>
      <c r="B353" s="4" t="s">
        <v>201</v>
      </c>
      <c r="C353" s="4">
        <v>8609</v>
      </c>
      <c r="D353" s="43" t="s">
        <v>145</v>
      </c>
      <c r="E353" s="4" t="s">
        <v>1653</v>
      </c>
      <c r="F353" s="5" t="s">
        <v>29</v>
      </c>
      <c r="G353" s="5" t="s">
        <v>30</v>
      </c>
      <c r="H353" s="5" t="s">
        <v>147</v>
      </c>
      <c r="I353" s="4" t="s">
        <v>22</v>
      </c>
      <c r="J353" s="4">
        <v>5018</v>
      </c>
      <c r="K353" s="43" t="s">
        <v>450</v>
      </c>
      <c r="L353" s="6">
        <v>0</v>
      </c>
      <c r="M353" s="44"/>
      <c r="N353" s="6">
        <v>0</v>
      </c>
      <c r="O353" s="6">
        <v>75.489999999999995</v>
      </c>
      <c r="P353" s="6">
        <v>0</v>
      </c>
    </row>
    <row r="354" spans="1:16" ht="36.6" x14ac:dyDescent="0.3">
      <c r="A354" s="3">
        <v>2018</v>
      </c>
      <c r="B354" s="4" t="s">
        <v>201</v>
      </c>
      <c r="C354" s="4">
        <v>8619</v>
      </c>
      <c r="D354" s="4" t="s">
        <v>160</v>
      </c>
      <c r="E354" s="4" t="s">
        <v>492</v>
      </c>
      <c r="F354" s="5" t="s">
        <v>29</v>
      </c>
      <c r="G354" s="5" t="s">
        <v>30</v>
      </c>
      <c r="H354" s="5" t="s">
        <v>162</v>
      </c>
      <c r="I354" s="4" t="s">
        <v>22</v>
      </c>
      <c r="J354" s="4">
        <v>5018</v>
      </c>
      <c r="K354" s="4" t="s">
        <v>450</v>
      </c>
      <c r="L354" s="6">
        <v>194.36</v>
      </c>
      <c r="M354" s="6">
        <v>4.8590000000000009</v>
      </c>
      <c r="N354" s="6">
        <v>199.21900000000002</v>
      </c>
      <c r="O354" s="6">
        <v>0</v>
      </c>
      <c r="P354" s="6">
        <v>0</v>
      </c>
    </row>
    <row r="355" spans="1:16" ht="24.6" x14ac:dyDescent="0.3">
      <c r="A355" s="3">
        <v>2018</v>
      </c>
      <c r="B355" s="4" t="s">
        <v>201</v>
      </c>
      <c r="C355" s="4">
        <v>8622</v>
      </c>
      <c r="D355" s="4" t="s">
        <v>188</v>
      </c>
      <c r="E355" s="4" t="s">
        <v>493</v>
      </c>
      <c r="F355" s="5" t="s">
        <v>29</v>
      </c>
      <c r="G355" s="5" t="s">
        <v>30</v>
      </c>
      <c r="H355" s="5" t="s">
        <v>113</v>
      </c>
      <c r="I355" s="4" t="s">
        <v>22</v>
      </c>
      <c r="J355" s="4">
        <v>5018</v>
      </c>
      <c r="K355" s="4" t="s">
        <v>450</v>
      </c>
      <c r="L355" s="6">
        <v>76.66</v>
      </c>
      <c r="M355" s="6">
        <v>1.9165000000000001</v>
      </c>
      <c r="N355" s="6">
        <v>78.576499999999996</v>
      </c>
      <c r="O355" s="6">
        <v>0</v>
      </c>
      <c r="P355" s="6">
        <v>0</v>
      </c>
    </row>
    <row r="356" spans="1:16" ht="48.6" x14ac:dyDescent="0.3">
      <c r="A356" s="3">
        <v>2018</v>
      </c>
      <c r="B356" s="4" t="s">
        <v>201</v>
      </c>
      <c r="C356" s="4">
        <v>8623</v>
      </c>
      <c r="D356" s="4" t="s">
        <v>190</v>
      </c>
      <c r="E356" s="4" t="s">
        <v>494</v>
      </c>
      <c r="F356" s="5" t="s">
        <v>29</v>
      </c>
      <c r="G356" s="5" t="s">
        <v>30</v>
      </c>
      <c r="H356" s="5" t="s">
        <v>113</v>
      </c>
      <c r="I356" s="4" t="s">
        <v>22</v>
      </c>
      <c r="J356" s="4">
        <v>5018</v>
      </c>
      <c r="K356" s="4" t="s">
        <v>450</v>
      </c>
      <c r="L356" s="6">
        <v>69.540000000000006</v>
      </c>
      <c r="M356" s="6">
        <v>1.7385000000000002</v>
      </c>
      <c r="N356" s="6">
        <v>71.278500000000008</v>
      </c>
      <c r="O356" s="6">
        <v>0</v>
      </c>
      <c r="P356" s="6">
        <v>0</v>
      </c>
    </row>
    <row r="357" spans="1:16" ht="36.6" x14ac:dyDescent="0.3">
      <c r="A357" s="3">
        <v>2018</v>
      </c>
      <c r="B357" s="4" t="s">
        <v>201</v>
      </c>
      <c r="C357" s="4">
        <v>8631</v>
      </c>
      <c r="D357" s="4" t="s">
        <v>192</v>
      </c>
      <c r="E357" s="4" t="s">
        <v>495</v>
      </c>
      <c r="F357" s="5" t="s">
        <v>29</v>
      </c>
      <c r="G357" s="5" t="s">
        <v>30</v>
      </c>
      <c r="H357" s="5" t="s">
        <v>128</v>
      </c>
      <c r="I357" s="4" t="s">
        <v>22</v>
      </c>
      <c r="J357" s="4">
        <v>5018</v>
      </c>
      <c r="K357" s="4" t="s">
        <v>450</v>
      </c>
      <c r="L357" s="6">
        <v>297.90999999999997</v>
      </c>
      <c r="M357" s="6">
        <v>7.4477499999999992</v>
      </c>
      <c r="N357" s="6">
        <v>305.35774999999995</v>
      </c>
      <c r="O357" s="6">
        <v>185.44</v>
      </c>
      <c r="P357" s="6">
        <v>352.15</v>
      </c>
    </row>
    <row r="358" spans="1:16" ht="24.6" x14ac:dyDescent="0.3">
      <c r="A358" s="3">
        <v>2017</v>
      </c>
      <c r="B358" s="4" t="s">
        <v>201</v>
      </c>
      <c r="C358" s="4">
        <v>8642</v>
      </c>
      <c r="D358" s="43" t="s">
        <v>103</v>
      </c>
      <c r="E358" s="4" t="s">
        <v>1654</v>
      </c>
      <c r="F358" s="5" t="s">
        <v>29</v>
      </c>
      <c r="G358" s="5" t="s">
        <v>105</v>
      </c>
      <c r="H358" s="5" t="s">
        <v>106</v>
      </c>
      <c r="I358" s="4" t="s">
        <v>22</v>
      </c>
      <c r="J358" s="4">
        <v>5018</v>
      </c>
      <c r="K358" s="43" t="s">
        <v>450</v>
      </c>
      <c r="L358" s="6">
        <v>0</v>
      </c>
      <c r="M358" s="44"/>
      <c r="N358" s="6">
        <v>0</v>
      </c>
      <c r="O358" s="6">
        <v>308.79000000000002</v>
      </c>
      <c r="P358" s="6">
        <v>0</v>
      </c>
    </row>
    <row r="359" spans="1:16" ht="24.6" x14ac:dyDescent="0.3">
      <c r="A359" s="3">
        <v>2017</v>
      </c>
      <c r="B359" s="4" t="s">
        <v>201</v>
      </c>
      <c r="C359" s="4">
        <v>8645</v>
      </c>
      <c r="D359" s="43" t="s">
        <v>107</v>
      </c>
      <c r="E359" s="4" t="s">
        <v>1655</v>
      </c>
      <c r="F359" s="5" t="s">
        <v>29</v>
      </c>
      <c r="G359" s="5" t="s">
        <v>105</v>
      </c>
      <c r="H359" s="5" t="s">
        <v>106</v>
      </c>
      <c r="I359" s="4" t="s">
        <v>22</v>
      </c>
      <c r="J359" s="4">
        <v>5018</v>
      </c>
      <c r="K359" s="43" t="s">
        <v>450</v>
      </c>
      <c r="L359" s="6">
        <v>0</v>
      </c>
      <c r="M359" s="44"/>
      <c r="N359" s="6">
        <v>0</v>
      </c>
      <c r="O359" s="6">
        <v>55.32</v>
      </c>
      <c r="P359" s="6">
        <v>0</v>
      </c>
    </row>
    <row r="360" spans="1:16" ht="24.6" x14ac:dyDescent="0.3">
      <c r="A360" s="3">
        <v>2017</v>
      </c>
      <c r="B360" s="4" t="s">
        <v>201</v>
      </c>
      <c r="C360" s="4">
        <v>8711</v>
      </c>
      <c r="D360" s="43" t="s">
        <v>151</v>
      </c>
      <c r="E360" s="4" t="s">
        <v>1656</v>
      </c>
      <c r="F360" s="5" t="s">
        <v>89</v>
      </c>
      <c r="G360" s="5" t="s">
        <v>89</v>
      </c>
      <c r="H360" s="5" t="s">
        <v>153</v>
      </c>
      <c r="I360" s="4" t="s">
        <v>22</v>
      </c>
      <c r="J360" s="4">
        <v>5018</v>
      </c>
      <c r="K360" s="43" t="s">
        <v>450</v>
      </c>
      <c r="L360" s="6">
        <v>0</v>
      </c>
      <c r="M360" s="44"/>
      <c r="N360" s="6">
        <v>0</v>
      </c>
      <c r="O360" s="6">
        <v>164.08</v>
      </c>
      <c r="P360" s="6">
        <v>0</v>
      </c>
    </row>
    <row r="361" spans="1:16" ht="36.6" x14ac:dyDescent="0.3">
      <c r="A361" s="3">
        <v>2018</v>
      </c>
      <c r="B361" s="4" t="s">
        <v>201</v>
      </c>
      <c r="C361" s="4">
        <v>8715</v>
      </c>
      <c r="D361" s="4" t="s">
        <v>184</v>
      </c>
      <c r="E361" s="4" t="s">
        <v>496</v>
      </c>
      <c r="F361" s="5" t="s">
        <v>29</v>
      </c>
      <c r="G361" s="5" t="s">
        <v>105</v>
      </c>
      <c r="H361" s="5" t="s">
        <v>156</v>
      </c>
      <c r="I361" s="4" t="s">
        <v>22</v>
      </c>
      <c r="J361" s="4">
        <v>5018</v>
      </c>
      <c r="K361" s="4" t="s">
        <v>450</v>
      </c>
      <c r="L361" s="6">
        <v>70.39</v>
      </c>
      <c r="M361" s="6">
        <v>1.7597500000000001</v>
      </c>
      <c r="N361" s="6">
        <v>72.149749999999997</v>
      </c>
      <c r="O361" s="6">
        <v>45.79</v>
      </c>
      <c r="P361" s="6">
        <v>0</v>
      </c>
    </row>
    <row r="362" spans="1:16" ht="36.6" x14ac:dyDescent="0.3">
      <c r="A362" s="3">
        <v>2018</v>
      </c>
      <c r="B362" s="4" t="s">
        <v>16</v>
      </c>
      <c r="C362" s="4">
        <v>6002</v>
      </c>
      <c r="D362" s="4" t="s">
        <v>17</v>
      </c>
      <c r="E362" s="4" t="s">
        <v>497</v>
      </c>
      <c r="F362" s="5" t="s">
        <v>19</v>
      </c>
      <c r="G362" s="5" t="s">
        <v>20</v>
      </c>
      <c r="H362" s="5" t="s">
        <v>21</v>
      </c>
      <c r="I362" s="4" t="s">
        <v>22</v>
      </c>
      <c r="J362" s="4">
        <v>5020</v>
      </c>
      <c r="K362" s="4" t="s">
        <v>498</v>
      </c>
      <c r="L362" s="6">
        <v>48588.549999999974</v>
      </c>
      <c r="M362" s="6">
        <v>1214.7137499999994</v>
      </c>
      <c r="N362" s="6">
        <v>49803.263749999976</v>
      </c>
      <c r="O362" s="6">
        <v>31509.830000000005</v>
      </c>
      <c r="P362" s="6">
        <v>28485.30999999999</v>
      </c>
    </row>
    <row r="363" spans="1:16" ht="48.6" x14ac:dyDescent="0.3">
      <c r="A363" s="3">
        <v>2018</v>
      </c>
      <c r="B363" s="4" t="s">
        <v>16</v>
      </c>
      <c r="C363" s="4">
        <v>6003</v>
      </c>
      <c r="D363" s="4" t="s">
        <v>24</v>
      </c>
      <c r="E363" s="4" t="s">
        <v>499</v>
      </c>
      <c r="F363" s="5" t="s">
        <v>19</v>
      </c>
      <c r="G363" s="5" t="s">
        <v>20</v>
      </c>
      <c r="H363" s="5" t="s">
        <v>26</v>
      </c>
      <c r="I363" s="4" t="s">
        <v>22</v>
      </c>
      <c r="J363" s="4">
        <v>5020</v>
      </c>
      <c r="K363" s="4" t="s">
        <v>498</v>
      </c>
      <c r="L363" s="6">
        <v>17579.350000000006</v>
      </c>
      <c r="M363" s="6">
        <v>439.48375000000016</v>
      </c>
      <c r="N363" s="6">
        <v>18018.833750000005</v>
      </c>
      <c r="O363" s="6">
        <v>12404.4</v>
      </c>
      <c r="P363" s="6">
        <v>5908.470000000003</v>
      </c>
    </row>
    <row r="364" spans="1:16" ht="36.6" x14ac:dyDescent="0.3">
      <c r="A364" s="3">
        <v>2018</v>
      </c>
      <c r="B364" s="4" t="s">
        <v>16</v>
      </c>
      <c r="C364" s="4">
        <v>6004</v>
      </c>
      <c r="D364" s="4" t="s">
        <v>27</v>
      </c>
      <c r="E364" s="4" t="s">
        <v>500</v>
      </c>
      <c r="F364" s="5" t="s">
        <v>29</v>
      </c>
      <c r="G364" s="5" t="s">
        <v>30</v>
      </c>
      <c r="H364" s="5" t="s">
        <v>31</v>
      </c>
      <c r="I364" s="4" t="s">
        <v>22</v>
      </c>
      <c r="J364" s="4">
        <v>5020</v>
      </c>
      <c r="K364" s="4" t="s">
        <v>498</v>
      </c>
      <c r="L364" s="6">
        <v>9077.8699999999972</v>
      </c>
      <c r="M364" s="6">
        <v>226.94674999999995</v>
      </c>
      <c r="N364" s="6">
        <v>9304.8167499999963</v>
      </c>
      <c r="O364" s="6">
        <v>7702.1600000000017</v>
      </c>
      <c r="P364" s="6">
        <v>13588.880000000005</v>
      </c>
    </row>
    <row r="365" spans="1:16" ht="36.6" x14ac:dyDescent="0.3">
      <c r="A365" s="3">
        <v>2018</v>
      </c>
      <c r="B365" s="4" t="s">
        <v>16</v>
      </c>
      <c r="C365" s="4">
        <v>6021</v>
      </c>
      <c r="D365" s="4" t="s">
        <v>32</v>
      </c>
      <c r="E365" s="4" t="s">
        <v>501</v>
      </c>
      <c r="F365" s="5" t="s">
        <v>19</v>
      </c>
      <c r="G365" s="5" t="s">
        <v>20</v>
      </c>
      <c r="H365" s="5" t="s">
        <v>34</v>
      </c>
      <c r="I365" s="4" t="s">
        <v>22</v>
      </c>
      <c r="J365" s="4">
        <v>5020</v>
      </c>
      <c r="K365" s="4" t="s">
        <v>498</v>
      </c>
      <c r="L365" s="6">
        <v>51005.769999999975</v>
      </c>
      <c r="M365" s="6">
        <v>1275.1442499999994</v>
      </c>
      <c r="N365" s="6">
        <v>52280.914249999973</v>
      </c>
      <c r="O365" s="6">
        <v>53159.289999999986</v>
      </c>
      <c r="P365" s="6">
        <v>58008.630000000019</v>
      </c>
    </row>
    <row r="366" spans="1:16" ht="36.6" x14ac:dyDescent="0.3">
      <c r="A366" s="3">
        <v>2018</v>
      </c>
      <c r="B366" s="4" t="s">
        <v>16</v>
      </c>
      <c r="C366" s="4">
        <v>6022</v>
      </c>
      <c r="D366" s="4" t="s">
        <v>35</v>
      </c>
      <c r="E366" s="4" t="s">
        <v>502</v>
      </c>
      <c r="F366" s="5" t="s">
        <v>19</v>
      </c>
      <c r="G366" s="5" t="s">
        <v>20</v>
      </c>
      <c r="H366" s="5" t="s">
        <v>34</v>
      </c>
      <c r="I366" s="4" t="s">
        <v>22</v>
      </c>
      <c r="J366" s="4">
        <v>5020</v>
      </c>
      <c r="K366" s="4" t="s">
        <v>498</v>
      </c>
      <c r="L366" s="6">
        <v>55516.38</v>
      </c>
      <c r="M366" s="6">
        <v>1387.9095</v>
      </c>
      <c r="N366" s="6">
        <v>56904.289499999999</v>
      </c>
      <c r="O366" s="6">
        <v>40496.180000000015</v>
      </c>
      <c r="P366" s="6">
        <v>37739.479999999974</v>
      </c>
    </row>
    <row r="367" spans="1:16" ht="48.6" x14ac:dyDescent="0.3">
      <c r="A367" s="3">
        <v>2018</v>
      </c>
      <c r="B367" s="4" t="s">
        <v>16</v>
      </c>
      <c r="C367" s="4">
        <v>6031</v>
      </c>
      <c r="D367" s="4" t="s">
        <v>37</v>
      </c>
      <c r="E367" s="4" t="s">
        <v>503</v>
      </c>
      <c r="F367" s="5" t="s">
        <v>19</v>
      </c>
      <c r="G367" s="5" t="s">
        <v>20</v>
      </c>
      <c r="H367" s="5" t="s">
        <v>34</v>
      </c>
      <c r="I367" s="4" t="s">
        <v>22</v>
      </c>
      <c r="J367" s="4">
        <v>5020</v>
      </c>
      <c r="K367" s="4" t="s">
        <v>498</v>
      </c>
      <c r="L367" s="6">
        <v>58137.839999999982</v>
      </c>
      <c r="M367" s="6">
        <v>1453.4459999999997</v>
      </c>
      <c r="N367" s="6">
        <v>59591.285999999978</v>
      </c>
      <c r="O367" s="6">
        <v>61749.489999999991</v>
      </c>
      <c r="P367" s="6">
        <v>61831.60000000002</v>
      </c>
    </row>
    <row r="368" spans="1:16" ht="48.6" x14ac:dyDescent="0.3">
      <c r="A368" s="3">
        <v>2018</v>
      </c>
      <c r="B368" s="4" t="s">
        <v>16</v>
      </c>
      <c r="C368" s="4">
        <v>6032</v>
      </c>
      <c r="D368" s="4" t="s">
        <v>39</v>
      </c>
      <c r="E368" s="4" t="s">
        <v>504</v>
      </c>
      <c r="F368" s="5" t="s">
        <v>19</v>
      </c>
      <c r="G368" s="5" t="s">
        <v>20</v>
      </c>
      <c r="H368" s="5" t="s">
        <v>34</v>
      </c>
      <c r="I368" s="4" t="s">
        <v>22</v>
      </c>
      <c r="J368" s="4">
        <v>5020</v>
      </c>
      <c r="K368" s="4" t="s">
        <v>498</v>
      </c>
      <c r="L368" s="6">
        <v>59918.18</v>
      </c>
      <c r="M368" s="6">
        <v>1497.9545000000001</v>
      </c>
      <c r="N368" s="6">
        <v>61416.1345</v>
      </c>
      <c r="O368" s="6">
        <v>56622.089999999967</v>
      </c>
      <c r="P368" s="6">
        <v>63217.050000000025</v>
      </c>
    </row>
    <row r="369" spans="1:16" ht="60.6" x14ac:dyDescent="0.3">
      <c r="A369" s="3">
        <v>2018</v>
      </c>
      <c r="B369" s="4" t="s">
        <v>16</v>
      </c>
      <c r="C369" s="4">
        <v>6042</v>
      </c>
      <c r="D369" s="4" t="s">
        <v>41</v>
      </c>
      <c r="E369" s="4" t="s">
        <v>505</v>
      </c>
      <c r="F369" s="5" t="s">
        <v>19</v>
      </c>
      <c r="G369" s="5" t="s">
        <v>20</v>
      </c>
      <c r="H369" s="5" t="s">
        <v>43</v>
      </c>
      <c r="I369" s="4" t="s">
        <v>22</v>
      </c>
      <c r="J369" s="4">
        <v>5020</v>
      </c>
      <c r="K369" s="4" t="s">
        <v>498</v>
      </c>
      <c r="L369" s="6">
        <v>66048.450000000012</v>
      </c>
      <c r="M369" s="6">
        <v>1651.2112500000003</v>
      </c>
      <c r="N369" s="6">
        <v>67699.661250000005</v>
      </c>
      <c r="O369" s="6">
        <v>61264.890000000036</v>
      </c>
      <c r="P369" s="6">
        <v>52039.360000000008</v>
      </c>
    </row>
    <row r="370" spans="1:16" ht="48.6" x14ac:dyDescent="0.3">
      <c r="A370" s="3">
        <v>2018</v>
      </c>
      <c r="B370" s="4" t="s">
        <v>16</v>
      </c>
      <c r="C370" s="4">
        <v>6043</v>
      </c>
      <c r="D370" s="4" t="s">
        <v>44</v>
      </c>
      <c r="E370" s="4" t="s">
        <v>506</v>
      </c>
      <c r="F370" s="5" t="s">
        <v>19</v>
      </c>
      <c r="G370" s="5" t="s">
        <v>20</v>
      </c>
      <c r="H370" s="5" t="s">
        <v>46</v>
      </c>
      <c r="I370" s="4" t="s">
        <v>22</v>
      </c>
      <c r="J370" s="4">
        <v>5020</v>
      </c>
      <c r="K370" s="4" t="s">
        <v>498</v>
      </c>
      <c r="L370" s="6">
        <v>50479.260000000009</v>
      </c>
      <c r="M370" s="6">
        <v>1261.9815000000003</v>
      </c>
      <c r="N370" s="6">
        <v>51741.241500000011</v>
      </c>
      <c r="O370" s="6">
        <v>57461.619999999988</v>
      </c>
      <c r="P370" s="6">
        <v>56344.14000000005</v>
      </c>
    </row>
    <row r="371" spans="1:16" ht="48.6" x14ac:dyDescent="0.3">
      <c r="A371" s="3">
        <v>2018</v>
      </c>
      <c r="B371" s="4" t="s">
        <v>16</v>
      </c>
      <c r="C371" s="4">
        <v>6044</v>
      </c>
      <c r="D371" s="4" t="s">
        <v>47</v>
      </c>
      <c r="E371" s="4" t="s">
        <v>507</v>
      </c>
      <c r="F371" s="5" t="s">
        <v>19</v>
      </c>
      <c r="G371" s="5" t="s">
        <v>20</v>
      </c>
      <c r="H371" s="5" t="s">
        <v>49</v>
      </c>
      <c r="I371" s="4" t="s">
        <v>22</v>
      </c>
      <c r="J371" s="4">
        <v>5020</v>
      </c>
      <c r="K371" s="4" t="s">
        <v>498</v>
      </c>
      <c r="L371" s="6">
        <v>54374.86</v>
      </c>
      <c r="M371" s="6">
        <v>1359.3715000000002</v>
      </c>
      <c r="N371" s="6">
        <v>55734.231500000002</v>
      </c>
      <c r="O371" s="6">
        <v>36888.62999999999</v>
      </c>
      <c r="P371" s="6">
        <v>43648.569999999992</v>
      </c>
    </row>
    <row r="372" spans="1:16" ht="60.6" x14ac:dyDescent="0.3">
      <c r="A372" s="3">
        <v>2018</v>
      </c>
      <c r="B372" s="4" t="s">
        <v>16</v>
      </c>
      <c r="C372" s="4">
        <v>6045</v>
      </c>
      <c r="D372" s="4" t="s">
        <v>50</v>
      </c>
      <c r="E372" s="4" t="s">
        <v>508</v>
      </c>
      <c r="F372" s="5" t="s">
        <v>19</v>
      </c>
      <c r="G372" s="5" t="s">
        <v>20</v>
      </c>
      <c r="H372" s="5" t="s">
        <v>43</v>
      </c>
      <c r="I372" s="4" t="s">
        <v>22</v>
      </c>
      <c r="J372" s="4">
        <v>5020</v>
      </c>
      <c r="K372" s="4" t="s">
        <v>498</v>
      </c>
      <c r="L372" s="6">
        <v>49297.319999999978</v>
      </c>
      <c r="M372" s="6">
        <v>1232.4329999999995</v>
      </c>
      <c r="N372" s="6">
        <v>50529.752999999975</v>
      </c>
      <c r="O372" s="6">
        <v>44161.67</v>
      </c>
      <c r="P372" s="6">
        <v>43075.219999999979</v>
      </c>
    </row>
    <row r="373" spans="1:16" ht="48.6" x14ac:dyDescent="0.3">
      <c r="A373" s="3">
        <v>2018</v>
      </c>
      <c r="B373" s="4" t="s">
        <v>16</v>
      </c>
      <c r="C373" s="4">
        <v>6046</v>
      </c>
      <c r="D373" s="4" t="s">
        <v>52</v>
      </c>
      <c r="E373" s="4" t="s">
        <v>509</v>
      </c>
      <c r="F373" s="5" t="s">
        <v>19</v>
      </c>
      <c r="G373" s="5" t="s">
        <v>20</v>
      </c>
      <c r="H373" s="5" t="s">
        <v>43</v>
      </c>
      <c r="I373" s="4" t="s">
        <v>22</v>
      </c>
      <c r="J373" s="4">
        <v>5020</v>
      </c>
      <c r="K373" s="4" t="s">
        <v>498</v>
      </c>
      <c r="L373" s="6">
        <v>4517.63</v>
      </c>
      <c r="M373" s="6">
        <v>112.94075000000001</v>
      </c>
      <c r="N373" s="6">
        <v>4630.5707499999999</v>
      </c>
      <c r="O373" s="6">
        <v>0</v>
      </c>
      <c r="P373" s="6">
        <v>0</v>
      </c>
    </row>
    <row r="374" spans="1:16" ht="48.6" x14ac:dyDescent="0.3">
      <c r="A374" s="3">
        <v>2018</v>
      </c>
      <c r="B374" s="4" t="s">
        <v>16</v>
      </c>
      <c r="C374" s="4">
        <v>6047</v>
      </c>
      <c r="D374" s="4" t="s">
        <v>54</v>
      </c>
      <c r="E374" s="4" t="s">
        <v>510</v>
      </c>
      <c r="F374" s="5" t="s">
        <v>19</v>
      </c>
      <c r="G374" s="5" t="s">
        <v>20</v>
      </c>
      <c r="H374" s="5" t="s">
        <v>43</v>
      </c>
      <c r="I374" s="4" t="s">
        <v>22</v>
      </c>
      <c r="J374" s="4">
        <v>5020</v>
      </c>
      <c r="K374" s="4" t="s">
        <v>498</v>
      </c>
      <c r="L374" s="6">
        <v>3988.8599999999997</v>
      </c>
      <c r="M374" s="6">
        <v>99.721499999999992</v>
      </c>
      <c r="N374" s="6">
        <v>4088.5814999999998</v>
      </c>
      <c r="O374" s="6">
        <v>0</v>
      </c>
      <c r="P374" s="6">
        <v>0</v>
      </c>
    </row>
    <row r="375" spans="1:16" ht="24.6" x14ac:dyDescent="0.3">
      <c r="A375" s="3">
        <v>2018</v>
      </c>
      <c r="B375" s="4" t="s">
        <v>16</v>
      </c>
      <c r="C375" s="4">
        <v>6050</v>
      </c>
      <c r="D375" s="4" t="s">
        <v>56</v>
      </c>
      <c r="E375" s="4" t="s">
        <v>511</v>
      </c>
      <c r="F375" s="5" t="s">
        <v>19</v>
      </c>
      <c r="G375" s="5" t="s">
        <v>20</v>
      </c>
      <c r="H375" s="5" t="s">
        <v>58</v>
      </c>
      <c r="I375" s="4" t="s">
        <v>22</v>
      </c>
      <c r="J375" s="4">
        <v>5020</v>
      </c>
      <c r="K375" s="4" t="s">
        <v>498</v>
      </c>
      <c r="L375" s="6">
        <v>52108.810000000034</v>
      </c>
      <c r="M375" s="6">
        <v>1302.720250000001</v>
      </c>
      <c r="N375" s="6">
        <v>53411.530250000033</v>
      </c>
      <c r="O375" s="6">
        <v>68014.619999999981</v>
      </c>
      <c r="P375" s="6">
        <v>46403.510000000046</v>
      </c>
    </row>
    <row r="376" spans="1:16" ht="36.6" x14ac:dyDescent="0.3">
      <c r="A376" s="3">
        <v>2018</v>
      </c>
      <c r="B376" s="4" t="s">
        <v>16</v>
      </c>
      <c r="C376" s="4">
        <v>6061</v>
      </c>
      <c r="D376" s="4" t="s">
        <v>59</v>
      </c>
      <c r="E376" s="4" t="s">
        <v>512</v>
      </c>
      <c r="F376" s="5" t="s">
        <v>19</v>
      </c>
      <c r="G376" s="5" t="s">
        <v>20</v>
      </c>
      <c r="H376" s="5" t="s">
        <v>34</v>
      </c>
      <c r="I376" s="4" t="s">
        <v>22</v>
      </c>
      <c r="J376" s="4">
        <v>5020</v>
      </c>
      <c r="K376" s="4" t="s">
        <v>498</v>
      </c>
      <c r="L376" s="6">
        <v>42259.380000000005</v>
      </c>
      <c r="M376" s="6">
        <v>1056.4845000000003</v>
      </c>
      <c r="N376" s="6">
        <v>43315.864500000003</v>
      </c>
      <c r="O376" s="6">
        <v>39767.300000000003</v>
      </c>
      <c r="P376" s="6">
        <v>35178.670000000013</v>
      </c>
    </row>
    <row r="377" spans="1:16" ht="36.6" x14ac:dyDescent="0.3">
      <c r="A377" s="3">
        <v>2018</v>
      </c>
      <c r="B377" s="4" t="s">
        <v>16</v>
      </c>
      <c r="C377" s="4">
        <v>6062</v>
      </c>
      <c r="D377" s="4" t="s">
        <v>61</v>
      </c>
      <c r="E377" s="4" t="s">
        <v>513</v>
      </c>
      <c r="F377" s="5" t="s">
        <v>19</v>
      </c>
      <c r="G377" s="5" t="s">
        <v>20</v>
      </c>
      <c r="H377" s="5" t="s">
        <v>34</v>
      </c>
      <c r="I377" s="4" t="s">
        <v>22</v>
      </c>
      <c r="J377" s="4">
        <v>5020</v>
      </c>
      <c r="K377" s="4" t="s">
        <v>498</v>
      </c>
      <c r="L377" s="6">
        <v>32099.829999999994</v>
      </c>
      <c r="M377" s="6">
        <v>802.49574999999993</v>
      </c>
      <c r="N377" s="6">
        <v>32902.325749999996</v>
      </c>
      <c r="O377" s="6">
        <v>29000.849999999984</v>
      </c>
      <c r="P377" s="6">
        <v>25224.15</v>
      </c>
    </row>
    <row r="378" spans="1:16" ht="48.6" x14ac:dyDescent="0.3">
      <c r="A378" s="3">
        <v>2018</v>
      </c>
      <c r="B378" s="4" t="s">
        <v>16</v>
      </c>
      <c r="C378" s="4">
        <v>6070</v>
      </c>
      <c r="D378" s="4" t="s">
        <v>63</v>
      </c>
      <c r="E378" s="4" t="s">
        <v>514</v>
      </c>
      <c r="F378" s="5" t="s">
        <v>19</v>
      </c>
      <c r="G378" s="5" t="s">
        <v>20</v>
      </c>
      <c r="H378" s="5" t="s">
        <v>65</v>
      </c>
      <c r="I378" s="4" t="s">
        <v>22</v>
      </c>
      <c r="J378" s="4">
        <v>5020</v>
      </c>
      <c r="K378" s="4" t="s">
        <v>498</v>
      </c>
      <c r="L378" s="6">
        <v>28559.600000000009</v>
      </c>
      <c r="M378" s="6">
        <v>713.99000000000024</v>
      </c>
      <c r="N378" s="6">
        <v>29273.590000000011</v>
      </c>
      <c r="O378" s="6">
        <v>24683.450000000012</v>
      </c>
      <c r="P378" s="6">
        <v>24526.490000000009</v>
      </c>
    </row>
    <row r="379" spans="1:16" ht="48.6" x14ac:dyDescent="0.3">
      <c r="A379" s="3">
        <v>2018</v>
      </c>
      <c r="B379" s="4" t="s">
        <v>16</v>
      </c>
      <c r="C379" s="4">
        <v>6211</v>
      </c>
      <c r="D379" s="4" t="s">
        <v>66</v>
      </c>
      <c r="E379" s="4" t="s">
        <v>515</v>
      </c>
      <c r="F379" s="5" t="s">
        <v>19</v>
      </c>
      <c r="G379" s="5" t="s">
        <v>68</v>
      </c>
      <c r="H379" s="5" t="s">
        <v>69</v>
      </c>
      <c r="I379" s="4" t="s">
        <v>22</v>
      </c>
      <c r="J379" s="4">
        <v>5020</v>
      </c>
      <c r="K379" s="4" t="s">
        <v>498</v>
      </c>
      <c r="L379" s="6">
        <v>38668.36</v>
      </c>
      <c r="M379" s="6">
        <v>966.70900000000006</v>
      </c>
      <c r="N379" s="6">
        <v>39635.069000000003</v>
      </c>
      <c r="O379" s="6">
        <v>43061.009999999973</v>
      </c>
      <c r="P379" s="6">
        <v>45174.24000000002</v>
      </c>
    </row>
    <row r="380" spans="1:16" ht="36.6" x14ac:dyDescent="0.3">
      <c r="A380" s="3">
        <v>2018</v>
      </c>
      <c r="B380" s="4" t="s">
        <v>16</v>
      </c>
      <c r="C380" s="4">
        <v>6212</v>
      </c>
      <c r="D380" s="4" t="s">
        <v>70</v>
      </c>
      <c r="E380" s="4" t="s">
        <v>516</v>
      </c>
      <c r="F380" s="5" t="s">
        <v>19</v>
      </c>
      <c r="G380" s="5" t="s">
        <v>68</v>
      </c>
      <c r="H380" s="5" t="s">
        <v>72</v>
      </c>
      <c r="I380" s="4" t="s">
        <v>22</v>
      </c>
      <c r="J380" s="4">
        <v>5020</v>
      </c>
      <c r="K380" s="4" t="s">
        <v>498</v>
      </c>
      <c r="L380" s="6">
        <v>41639.67000000002</v>
      </c>
      <c r="M380" s="6">
        <v>1040.9917500000006</v>
      </c>
      <c r="N380" s="6">
        <v>42680.661750000021</v>
      </c>
      <c r="O380" s="6">
        <v>40982.99000000002</v>
      </c>
      <c r="P380" s="6">
        <v>37841.81</v>
      </c>
    </row>
    <row r="381" spans="1:16" ht="48.6" x14ac:dyDescent="0.3">
      <c r="A381" s="3">
        <v>2018</v>
      </c>
      <c r="B381" s="4" t="s">
        <v>16</v>
      </c>
      <c r="C381" s="4">
        <v>6213</v>
      </c>
      <c r="D381" s="4" t="s">
        <v>73</v>
      </c>
      <c r="E381" s="4" t="s">
        <v>517</v>
      </c>
      <c r="F381" s="5" t="s">
        <v>19</v>
      </c>
      <c r="G381" s="5" t="s">
        <v>68</v>
      </c>
      <c r="H381" s="5" t="s">
        <v>75</v>
      </c>
      <c r="I381" s="4" t="s">
        <v>22</v>
      </c>
      <c r="J381" s="4">
        <v>5020</v>
      </c>
      <c r="K381" s="4" t="s">
        <v>498</v>
      </c>
      <c r="L381" s="6">
        <v>15133.059999999994</v>
      </c>
      <c r="M381" s="6">
        <v>378.3264999999999</v>
      </c>
      <c r="N381" s="6">
        <v>15511.386499999993</v>
      </c>
      <c r="O381" s="6">
        <v>2094.19</v>
      </c>
      <c r="P381" s="6">
        <v>2767.33</v>
      </c>
    </row>
    <row r="382" spans="1:16" ht="36.6" x14ac:dyDescent="0.3">
      <c r="A382" s="3">
        <v>2018</v>
      </c>
      <c r="B382" s="4" t="s">
        <v>16</v>
      </c>
      <c r="C382" s="4">
        <v>6214</v>
      </c>
      <c r="D382" s="4" t="s">
        <v>76</v>
      </c>
      <c r="E382" s="4" t="s">
        <v>518</v>
      </c>
      <c r="F382" s="5" t="s">
        <v>19</v>
      </c>
      <c r="G382" s="5" t="s">
        <v>68</v>
      </c>
      <c r="H382" s="5" t="s">
        <v>69</v>
      </c>
      <c r="I382" s="4" t="s">
        <v>22</v>
      </c>
      <c r="J382" s="4">
        <v>5020</v>
      </c>
      <c r="K382" s="4" t="s">
        <v>498</v>
      </c>
      <c r="L382" s="6">
        <v>19227.699999999986</v>
      </c>
      <c r="M382" s="6">
        <v>480.69249999999965</v>
      </c>
      <c r="N382" s="6">
        <v>19708.392499999987</v>
      </c>
      <c r="O382" s="6">
        <v>17698.330000000005</v>
      </c>
      <c r="P382" s="6">
        <v>21384.020000000004</v>
      </c>
    </row>
    <row r="383" spans="1:16" ht="48.6" x14ac:dyDescent="0.3">
      <c r="A383" s="3">
        <v>2018</v>
      </c>
      <c r="B383" s="4" t="s">
        <v>16</v>
      </c>
      <c r="C383" s="4">
        <v>6215</v>
      </c>
      <c r="D383" s="4" t="s">
        <v>78</v>
      </c>
      <c r="E383" s="4" t="s">
        <v>519</v>
      </c>
      <c r="F383" s="5" t="s">
        <v>80</v>
      </c>
      <c r="G383" s="5" t="s">
        <v>80</v>
      </c>
      <c r="H383" s="5" t="s">
        <v>81</v>
      </c>
      <c r="I383" s="4" t="s">
        <v>22</v>
      </c>
      <c r="J383" s="4">
        <v>5020</v>
      </c>
      <c r="K383" s="4" t="s">
        <v>498</v>
      </c>
      <c r="L383" s="6">
        <v>35100.100000000006</v>
      </c>
      <c r="M383" s="6">
        <v>877.50250000000017</v>
      </c>
      <c r="N383" s="6">
        <v>35977.602500000008</v>
      </c>
      <c r="O383" s="6">
        <v>74279.199999999968</v>
      </c>
      <c r="P383" s="6">
        <v>67728.92</v>
      </c>
    </row>
    <row r="384" spans="1:16" ht="48.6" x14ac:dyDescent="0.3">
      <c r="A384" s="3">
        <v>2018</v>
      </c>
      <c r="B384" s="4" t="s">
        <v>16</v>
      </c>
      <c r="C384" s="4">
        <v>6218</v>
      </c>
      <c r="D384" s="4" t="s">
        <v>82</v>
      </c>
      <c r="E384" s="4" t="s">
        <v>520</v>
      </c>
      <c r="F384" s="5" t="s">
        <v>19</v>
      </c>
      <c r="G384" s="5" t="s">
        <v>68</v>
      </c>
      <c r="H384" s="5" t="s">
        <v>72</v>
      </c>
      <c r="I384" s="4" t="s">
        <v>22</v>
      </c>
      <c r="J384" s="4">
        <v>5020</v>
      </c>
      <c r="K384" s="4" t="s">
        <v>498</v>
      </c>
      <c r="L384" s="6">
        <v>12810.080000000005</v>
      </c>
      <c r="M384" s="6">
        <v>320.25200000000018</v>
      </c>
      <c r="N384" s="6">
        <v>13130.332000000006</v>
      </c>
      <c r="O384" s="6">
        <v>17880.580000000005</v>
      </c>
      <c r="P384" s="6">
        <v>22018.239999999991</v>
      </c>
    </row>
    <row r="385" spans="1:16" ht="24.6" x14ac:dyDescent="0.3">
      <c r="A385" s="3">
        <v>2018</v>
      </c>
      <c r="B385" s="4" t="s">
        <v>16</v>
      </c>
      <c r="C385" s="4">
        <v>6221</v>
      </c>
      <c r="D385" s="4" t="s">
        <v>84</v>
      </c>
      <c r="E385" s="4" t="s">
        <v>521</v>
      </c>
      <c r="F385" s="5" t="s">
        <v>19</v>
      </c>
      <c r="G385" s="5" t="s">
        <v>68</v>
      </c>
      <c r="H385" s="5" t="s">
        <v>86</v>
      </c>
      <c r="I385" s="4" t="s">
        <v>22</v>
      </c>
      <c r="J385" s="4">
        <v>5020</v>
      </c>
      <c r="K385" s="4" t="s">
        <v>498</v>
      </c>
      <c r="L385" s="6">
        <v>4200.880000000001</v>
      </c>
      <c r="M385" s="6">
        <v>105.02200000000003</v>
      </c>
      <c r="N385" s="6">
        <v>4305.902000000001</v>
      </c>
      <c r="O385" s="6">
        <v>3583.4500000000003</v>
      </c>
      <c r="P385" s="6">
        <v>4451.55</v>
      </c>
    </row>
    <row r="386" spans="1:16" ht="48.6" x14ac:dyDescent="0.3">
      <c r="A386" s="3">
        <v>2018</v>
      </c>
      <c r="B386" s="4" t="s">
        <v>16</v>
      </c>
      <c r="C386" s="4">
        <v>6222</v>
      </c>
      <c r="D386" s="4" t="s">
        <v>87</v>
      </c>
      <c r="E386" s="4" t="s">
        <v>522</v>
      </c>
      <c r="F386" s="5" t="s">
        <v>89</v>
      </c>
      <c r="G386" s="5" t="s">
        <v>89</v>
      </c>
      <c r="H386" s="5" t="s">
        <v>90</v>
      </c>
      <c r="I386" s="4" t="s">
        <v>22</v>
      </c>
      <c r="J386" s="4">
        <v>5020</v>
      </c>
      <c r="K386" s="4" t="s">
        <v>498</v>
      </c>
      <c r="L386" s="6">
        <v>45535.000000000015</v>
      </c>
      <c r="M386" s="6">
        <v>1138.3750000000005</v>
      </c>
      <c r="N386" s="6">
        <v>46673.375000000015</v>
      </c>
      <c r="O386" s="6">
        <v>40546.560000000005</v>
      </c>
      <c r="P386" s="6">
        <v>44497.640000000021</v>
      </c>
    </row>
    <row r="387" spans="1:16" ht="36.6" x14ac:dyDescent="0.3">
      <c r="A387" s="3">
        <v>2018</v>
      </c>
      <c r="B387" s="4" t="s">
        <v>16</v>
      </c>
      <c r="C387" s="4">
        <v>6223</v>
      </c>
      <c r="D387" s="4" t="s">
        <v>91</v>
      </c>
      <c r="E387" s="4" t="s">
        <v>523</v>
      </c>
      <c r="F387" s="5" t="s">
        <v>19</v>
      </c>
      <c r="G387" s="5" t="s">
        <v>68</v>
      </c>
      <c r="H387" s="5" t="s">
        <v>86</v>
      </c>
      <c r="I387" s="4" t="s">
        <v>22</v>
      </c>
      <c r="J387" s="4">
        <v>5020</v>
      </c>
      <c r="K387" s="4" t="s">
        <v>498</v>
      </c>
      <c r="L387" s="6">
        <v>41761.069999999992</v>
      </c>
      <c r="M387" s="6">
        <v>1044.0267499999998</v>
      </c>
      <c r="N387" s="6">
        <v>42805.09674999999</v>
      </c>
      <c r="O387" s="6">
        <v>25939.860000000004</v>
      </c>
      <c r="P387" s="6">
        <v>14848.679999999997</v>
      </c>
    </row>
    <row r="388" spans="1:16" ht="60.6" x14ac:dyDescent="0.3">
      <c r="A388" s="3">
        <v>2018</v>
      </c>
      <c r="B388" s="4" t="s">
        <v>16</v>
      </c>
      <c r="C388" s="4">
        <v>6225</v>
      </c>
      <c r="D388" s="4" t="s">
        <v>93</v>
      </c>
      <c r="E388" s="4" t="s">
        <v>524</v>
      </c>
      <c r="F388" s="5" t="s">
        <v>19</v>
      </c>
      <c r="G388" s="5" t="s">
        <v>68</v>
      </c>
      <c r="H388" s="5" t="s">
        <v>86</v>
      </c>
      <c r="I388" s="4" t="s">
        <v>22</v>
      </c>
      <c r="J388" s="4">
        <v>5020</v>
      </c>
      <c r="K388" s="4" t="s">
        <v>498</v>
      </c>
      <c r="L388" s="6">
        <v>45487.840000000026</v>
      </c>
      <c r="M388" s="6">
        <v>1137.1960000000006</v>
      </c>
      <c r="N388" s="6">
        <v>46625.036000000029</v>
      </c>
      <c r="O388" s="6">
        <v>40287.109999999986</v>
      </c>
      <c r="P388" s="6">
        <v>54985.549999999988</v>
      </c>
    </row>
    <row r="389" spans="1:16" ht="48.6" x14ac:dyDescent="0.3">
      <c r="A389" s="3">
        <v>2018</v>
      </c>
      <c r="B389" s="4" t="s">
        <v>16</v>
      </c>
      <c r="C389" s="4">
        <v>6227</v>
      </c>
      <c r="D389" s="4" t="s">
        <v>95</v>
      </c>
      <c r="E389" s="4" t="s">
        <v>525</v>
      </c>
      <c r="F389" s="5" t="s">
        <v>89</v>
      </c>
      <c r="G389" s="5" t="s">
        <v>89</v>
      </c>
      <c r="H389" s="5" t="s">
        <v>90</v>
      </c>
      <c r="I389" s="4" t="s">
        <v>22</v>
      </c>
      <c r="J389" s="4">
        <v>5020</v>
      </c>
      <c r="K389" s="4" t="s">
        <v>498</v>
      </c>
      <c r="L389" s="6">
        <v>3722.64</v>
      </c>
      <c r="M389" s="6">
        <v>93.066000000000003</v>
      </c>
      <c r="N389" s="6">
        <v>3815.7059999999997</v>
      </c>
      <c r="O389" s="6">
        <v>3664.2400000000002</v>
      </c>
      <c r="P389" s="6">
        <v>3788.8600000000006</v>
      </c>
    </row>
    <row r="390" spans="1:16" ht="60.6" x14ac:dyDescent="0.3">
      <c r="A390" s="3">
        <v>2018</v>
      </c>
      <c r="B390" s="4" t="s">
        <v>16</v>
      </c>
      <c r="C390" s="4">
        <v>6231</v>
      </c>
      <c r="D390" s="4" t="s">
        <v>97</v>
      </c>
      <c r="E390" s="4" t="s">
        <v>526</v>
      </c>
      <c r="F390" s="5" t="s">
        <v>19</v>
      </c>
      <c r="G390" s="5" t="s">
        <v>68</v>
      </c>
      <c r="H390" s="5" t="s">
        <v>86</v>
      </c>
      <c r="I390" s="4" t="s">
        <v>22</v>
      </c>
      <c r="J390" s="4">
        <v>5020</v>
      </c>
      <c r="K390" s="4" t="s">
        <v>498</v>
      </c>
      <c r="L390" s="6">
        <v>104640.32000000005</v>
      </c>
      <c r="M390" s="6">
        <v>2616.0080000000016</v>
      </c>
      <c r="N390" s="6">
        <v>107256.32800000005</v>
      </c>
      <c r="O390" s="6">
        <v>113603.31999999993</v>
      </c>
      <c r="P390" s="6">
        <v>98720.060000000041</v>
      </c>
    </row>
    <row r="391" spans="1:16" ht="60.6" x14ac:dyDescent="0.3">
      <c r="A391" s="3">
        <v>2018</v>
      </c>
      <c r="B391" s="4" t="s">
        <v>16</v>
      </c>
      <c r="C391" s="4">
        <v>6232</v>
      </c>
      <c r="D391" s="4" t="s">
        <v>99</v>
      </c>
      <c r="E391" s="4" t="s">
        <v>527</v>
      </c>
      <c r="F391" s="5" t="s">
        <v>19</v>
      </c>
      <c r="G391" s="5" t="s">
        <v>68</v>
      </c>
      <c r="H391" s="5" t="s">
        <v>86</v>
      </c>
      <c r="I391" s="4" t="s">
        <v>22</v>
      </c>
      <c r="J391" s="4">
        <v>5020</v>
      </c>
      <c r="K391" s="4" t="s">
        <v>498</v>
      </c>
      <c r="L391" s="6">
        <v>29876.000000000011</v>
      </c>
      <c r="M391" s="6">
        <v>746.90000000000032</v>
      </c>
      <c r="N391" s="6">
        <v>30622.900000000012</v>
      </c>
      <c r="O391" s="6">
        <v>26064.38</v>
      </c>
      <c r="P391" s="6">
        <v>32931.569999999992</v>
      </c>
    </row>
    <row r="392" spans="1:16" ht="48.6" x14ac:dyDescent="0.3">
      <c r="A392" s="3">
        <v>2018</v>
      </c>
      <c r="B392" s="4" t="s">
        <v>16</v>
      </c>
      <c r="C392" s="4">
        <v>6241</v>
      </c>
      <c r="D392" s="4" t="s">
        <v>101</v>
      </c>
      <c r="E392" s="4" t="s">
        <v>528</v>
      </c>
      <c r="F392" s="5" t="s">
        <v>19</v>
      </c>
      <c r="G392" s="5" t="s">
        <v>68</v>
      </c>
      <c r="H392" s="5" t="s">
        <v>72</v>
      </c>
      <c r="I392" s="4" t="s">
        <v>22</v>
      </c>
      <c r="J392" s="4">
        <v>5020</v>
      </c>
      <c r="K392" s="4" t="s">
        <v>498</v>
      </c>
      <c r="L392" s="6">
        <v>96074.330000000162</v>
      </c>
      <c r="M392" s="6">
        <v>2401.8582500000043</v>
      </c>
      <c r="N392" s="6">
        <v>98476.188250000167</v>
      </c>
      <c r="O392" s="6">
        <v>101802.82000000017</v>
      </c>
      <c r="P392" s="6">
        <v>95733.770000000033</v>
      </c>
    </row>
    <row r="393" spans="1:16" ht="24.6" x14ac:dyDescent="0.3">
      <c r="A393" s="3">
        <v>2018</v>
      </c>
      <c r="B393" s="4" t="s">
        <v>16</v>
      </c>
      <c r="C393" s="4">
        <v>6242</v>
      </c>
      <c r="D393" s="4" t="s">
        <v>103</v>
      </c>
      <c r="E393" s="4" t="s">
        <v>529</v>
      </c>
      <c r="F393" s="5" t="s">
        <v>29</v>
      </c>
      <c r="G393" s="5" t="s">
        <v>105</v>
      </c>
      <c r="H393" s="5" t="s">
        <v>106</v>
      </c>
      <c r="I393" s="4" t="s">
        <v>22</v>
      </c>
      <c r="J393" s="4">
        <v>5020</v>
      </c>
      <c r="K393" s="4" t="s">
        <v>498</v>
      </c>
      <c r="L393" s="6">
        <v>22215.69000000001</v>
      </c>
      <c r="M393" s="6">
        <v>555.39225000000022</v>
      </c>
      <c r="N393" s="6">
        <v>22771.08225000001</v>
      </c>
      <c r="O393" s="6">
        <v>13051.599999999999</v>
      </c>
      <c r="P393" s="6">
        <v>14302.06</v>
      </c>
    </row>
    <row r="394" spans="1:16" ht="24.6" x14ac:dyDescent="0.3">
      <c r="A394" s="3">
        <v>2016</v>
      </c>
      <c r="B394" s="4" t="s">
        <v>16</v>
      </c>
      <c r="C394" s="4">
        <v>6243</v>
      </c>
      <c r="D394" s="43" t="s">
        <v>1617</v>
      </c>
      <c r="E394" s="4" t="s">
        <v>1657</v>
      </c>
      <c r="F394" s="5" t="s">
        <v>19</v>
      </c>
      <c r="G394" s="5" t="s">
        <v>68</v>
      </c>
      <c r="H394" s="5" t="s">
        <v>75</v>
      </c>
      <c r="I394" s="4" t="s">
        <v>22</v>
      </c>
      <c r="J394" s="4">
        <v>5020</v>
      </c>
      <c r="K394" s="43" t="s">
        <v>498</v>
      </c>
      <c r="L394" s="6">
        <v>0</v>
      </c>
      <c r="M394" s="44"/>
      <c r="N394" s="6">
        <v>0</v>
      </c>
      <c r="O394" s="6">
        <v>966.74</v>
      </c>
      <c r="P394" s="6">
        <v>194.36</v>
      </c>
    </row>
    <row r="395" spans="1:16" ht="36.6" x14ac:dyDescent="0.3">
      <c r="A395" s="3">
        <v>2018</v>
      </c>
      <c r="B395" s="4" t="s">
        <v>16</v>
      </c>
      <c r="C395" s="4">
        <v>6245</v>
      </c>
      <c r="D395" s="4" t="s">
        <v>107</v>
      </c>
      <c r="E395" s="4" t="s">
        <v>530</v>
      </c>
      <c r="F395" s="5" t="s">
        <v>29</v>
      </c>
      <c r="G395" s="5" t="s">
        <v>105</v>
      </c>
      <c r="H395" s="5" t="s">
        <v>106</v>
      </c>
      <c r="I395" s="4" t="s">
        <v>22</v>
      </c>
      <c r="J395" s="4">
        <v>5020</v>
      </c>
      <c r="K395" s="4" t="s">
        <v>498</v>
      </c>
      <c r="L395" s="6">
        <v>30653.109999999997</v>
      </c>
      <c r="M395" s="6">
        <v>766.32774999999992</v>
      </c>
      <c r="N395" s="6">
        <v>31419.437749999997</v>
      </c>
      <c r="O395" s="6">
        <v>35801.010000000024</v>
      </c>
      <c r="P395" s="6">
        <v>27975.539999999979</v>
      </c>
    </row>
    <row r="396" spans="1:16" ht="24.6" x14ac:dyDescent="0.3">
      <c r="A396" s="3">
        <v>2018</v>
      </c>
      <c r="B396" s="4" t="s">
        <v>16</v>
      </c>
      <c r="C396" s="4">
        <v>6248</v>
      </c>
      <c r="D396" s="4" t="s">
        <v>111</v>
      </c>
      <c r="E396" s="4" t="s">
        <v>531</v>
      </c>
      <c r="F396" s="5" t="s">
        <v>29</v>
      </c>
      <c r="G396" s="5" t="s">
        <v>30</v>
      </c>
      <c r="H396" s="5" t="s">
        <v>113</v>
      </c>
      <c r="I396" s="4" t="s">
        <v>22</v>
      </c>
      <c r="J396" s="4">
        <v>5020</v>
      </c>
      <c r="K396" s="4" t="s">
        <v>498</v>
      </c>
      <c r="L396" s="6">
        <v>10753.540000000003</v>
      </c>
      <c r="M396" s="6">
        <v>268.83850000000007</v>
      </c>
      <c r="N396" s="6">
        <v>11022.378500000003</v>
      </c>
      <c r="O396" s="6">
        <v>10540.320000000003</v>
      </c>
      <c r="P396" s="6">
        <v>11755.540000000008</v>
      </c>
    </row>
    <row r="397" spans="1:16" ht="24.6" x14ac:dyDescent="0.3">
      <c r="A397" s="3">
        <v>2018</v>
      </c>
      <c r="B397" s="4" t="s">
        <v>16</v>
      </c>
      <c r="C397" s="4">
        <v>6411</v>
      </c>
      <c r="D397" s="4" t="s">
        <v>114</v>
      </c>
      <c r="E397" s="4" t="s">
        <v>532</v>
      </c>
      <c r="F397" s="5" t="s">
        <v>116</v>
      </c>
      <c r="G397" s="5" t="s">
        <v>116</v>
      </c>
      <c r="H397" s="5" t="s">
        <v>117</v>
      </c>
      <c r="I397" s="4" t="s">
        <v>22</v>
      </c>
      <c r="J397" s="4">
        <v>5020</v>
      </c>
      <c r="K397" s="4" t="s">
        <v>498</v>
      </c>
      <c r="L397" s="6">
        <v>43623.860000000037</v>
      </c>
      <c r="M397" s="6">
        <v>1090.596500000001</v>
      </c>
      <c r="N397" s="6">
        <v>44714.456500000037</v>
      </c>
      <c r="O397" s="6">
        <v>32044.990000000013</v>
      </c>
      <c r="P397" s="6">
        <v>53118.310000000019</v>
      </c>
    </row>
    <row r="398" spans="1:16" ht="48.6" x14ac:dyDescent="0.3">
      <c r="A398" s="3">
        <v>2018</v>
      </c>
      <c r="B398" s="4" t="s">
        <v>16</v>
      </c>
      <c r="C398" s="4">
        <v>6412</v>
      </c>
      <c r="D398" s="4" t="s">
        <v>118</v>
      </c>
      <c r="E398" s="4" t="s">
        <v>533</v>
      </c>
      <c r="F398" s="5" t="s">
        <v>116</v>
      </c>
      <c r="G398" s="5" t="s">
        <v>116</v>
      </c>
      <c r="H398" s="5" t="s">
        <v>120</v>
      </c>
      <c r="I398" s="4" t="s">
        <v>22</v>
      </c>
      <c r="J398" s="4">
        <v>5020</v>
      </c>
      <c r="K398" s="4" t="s">
        <v>498</v>
      </c>
      <c r="L398" s="6">
        <v>63224.579999999965</v>
      </c>
      <c r="M398" s="6">
        <v>1580.6144999999992</v>
      </c>
      <c r="N398" s="6">
        <v>64805.194499999961</v>
      </c>
      <c r="O398" s="6">
        <v>53948.249999999978</v>
      </c>
      <c r="P398" s="6">
        <v>48173.819999999985</v>
      </c>
    </row>
    <row r="399" spans="1:16" ht="48.6" x14ac:dyDescent="0.3">
      <c r="A399" s="3">
        <v>2018</v>
      </c>
      <c r="B399" s="4" t="s">
        <v>16</v>
      </c>
      <c r="C399" s="4">
        <v>6414</v>
      </c>
      <c r="D399" s="4" t="s">
        <v>121</v>
      </c>
      <c r="E399" s="4" t="s">
        <v>534</v>
      </c>
      <c r="F399" s="5" t="s">
        <v>116</v>
      </c>
      <c r="G399" s="5" t="s">
        <v>116</v>
      </c>
      <c r="H399" s="5" t="s">
        <v>123</v>
      </c>
      <c r="I399" s="4" t="s">
        <v>22</v>
      </c>
      <c r="J399" s="4">
        <v>5020</v>
      </c>
      <c r="K399" s="4" t="s">
        <v>498</v>
      </c>
      <c r="L399" s="6">
        <v>37249.869999999974</v>
      </c>
      <c r="M399" s="6">
        <v>931.24674999999934</v>
      </c>
      <c r="N399" s="6">
        <v>38181.116749999972</v>
      </c>
      <c r="O399" s="6">
        <v>36469.889999999985</v>
      </c>
      <c r="P399" s="6">
        <v>38059.979999999989</v>
      </c>
    </row>
    <row r="400" spans="1:16" ht="48.6" x14ac:dyDescent="0.3">
      <c r="A400" s="3">
        <v>2018</v>
      </c>
      <c r="B400" s="4" t="s">
        <v>16</v>
      </c>
      <c r="C400" s="4">
        <v>6416</v>
      </c>
      <c r="D400" s="4" t="s">
        <v>124</v>
      </c>
      <c r="E400" s="4" t="s">
        <v>535</v>
      </c>
      <c r="F400" s="5" t="s">
        <v>19</v>
      </c>
      <c r="G400" s="5" t="s">
        <v>68</v>
      </c>
      <c r="H400" s="5" t="s">
        <v>75</v>
      </c>
      <c r="I400" s="4" t="s">
        <v>22</v>
      </c>
      <c r="J400" s="4">
        <v>5020</v>
      </c>
      <c r="K400" s="4" t="s">
        <v>498</v>
      </c>
      <c r="L400" s="6">
        <v>33724.680000000015</v>
      </c>
      <c r="M400" s="6">
        <v>843.11700000000042</v>
      </c>
      <c r="N400" s="6">
        <v>34567.797000000013</v>
      </c>
      <c r="O400" s="6">
        <v>14884.54</v>
      </c>
      <c r="P400" s="6">
        <v>14851.140000000003</v>
      </c>
    </row>
    <row r="401" spans="1:16" ht="24.6" x14ac:dyDescent="0.3">
      <c r="A401" s="3">
        <v>2018</v>
      </c>
      <c r="B401" s="4" t="s">
        <v>16</v>
      </c>
      <c r="C401" s="4">
        <v>6417</v>
      </c>
      <c r="D401" s="4" t="s">
        <v>126</v>
      </c>
      <c r="E401" s="4" t="s">
        <v>536</v>
      </c>
      <c r="F401" s="5" t="s">
        <v>29</v>
      </c>
      <c r="G401" s="5" t="s">
        <v>30</v>
      </c>
      <c r="H401" s="5" t="s">
        <v>128</v>
      </c>
      <c r="I401" s="4" t="s">
        <v>22</v>
      </c>
      <c r="J401" s="4">
        <v>5020</v>
      </c>
      <c r="K401" s="4" t="s">
        <v>498</v>
      </c>
      <c r="L401" s="6">
        <v>39301.260000000009</v>
      </c>
      <c r="M401" s="6">
        <v>982.53150000000028</v>
      </c>
      <c r="N401" s="6">
        <v>40283.791500000007</v>
      </c>
      <c r="O401" s="6">
        <v>33421.78</v>
      </c>
      <c r="P401" s="6">
        <v>39584.44999999999</v>
      </c>
    </row>
    <row r="402" spans="1:16" ht="36.6" x14ac:dyDescent="0.3">
      <c r="A402" s="3">
        <v>2018</v>
      </c>
      <c r="B402" s="4" t="s">
        <v>16</v>
      </c>
      <c r="C402" s="4">
        <v>6420</v>
      </c>
      <c r="D402" s="4" t="s">
        <v>129</v>
      </c>
      <c r="E402" s="4" t="s">
        <v>537</v>
      </c>
      <c r="F402" s="5" t="s">
        <v>80</v>
      </c>
      <c r="G402" s="5" t="s">
        <v>80</v>
      </c>
      <c r="H402" s="5" t="s">
        <v>131</v>
      </c>
      <c r="I402" s="4" t="s">
        <v>22</v>
      </c>
      <c r="J402" s="4">
        <v>5020</v>
      </c>
      <c r="K402" s="4" t="s">
        <v>498</v>
      </c>
      <c r="L402" s="6">
        <v>95374.350000000064</v>
      </c>
      <c r="M402" s="6">
        <v>2384.3587500000017</v>
      </c>
      <c r="N402" s="6">
        <v>97758.708750000063</v>
      </c>
      <c r="O402" s="6">
        <v>61134.589999999989</v>
      </c>
      <c r="P402" s="6">
        <v>56373.720000000008</v>
      </c>
    </row>
    <row r="403" spans="1:16" ht="24.6" x14ac:dyDescent="0.3">
      <c r="A403" s="3">
        <v>2016</v>
      </c>
      <c r="B403" s="4" t="s">
        <v>16</v>
      </c>
      <c r="C403" s="4">
        <v>6422</v>
      </c>
      <c r="D403" s="43" t="s">
        <v>1619</v>
      </c>
      <c r="E403" s="4" t="s">
        <v>1658</v>
      </c>
      <c r="F403" s="5" t="s">
        <v>80</v>
      </c>
      <c r="G403" s="5" t="s">
        <v>80</v>
      </c>
      <c r="H403" s="5" t="s">
        <v>131</v>
      </c>
      <c r="I403" s="4" t="s">
        <v>22</v>
      </c>
      <c r="J403" s="4">
        <v>5020</v>
      </c>
      <c r="K403" s="43" t="s">
        <v>498</v>
      </c>
      <c r="L403" s="6">
        <v>0</v>
      </c>
      <c r="M403" s="44"/>
      <c r="N403" s="6">
        <v>0</v>
      </c>
      <c r="O403" s="6">
        <v>27174.599999999995</v>
      </c>
      <c r="P403" s="6">
        <v>31335.379999999997</v>
      </c>
    </row>
    <row r="404" spans="1:16" ht="60.6" x14ac:dyDescent="0.3">
      <c r="A404" s="3">
        <v>2018</v>
      </c>
      <c r="B404" s="4" t="s">
        <v>16</v>
      </c>
      <c r="C404" s="4">
        <v>6431</v>
      </c>
      <c r="D404" s="4" t="s">
        <v>132</v>
      </c>
      <c r="E404" s="4" t="s">
        <v>538</v>
      </c>
      <c r="F404" s="5" t="s">
        <v>80</v>
      </c>
      <c r="G404" s="5" t="s">
        <v>80</v>
      </c>
      <c r="H404" s="5" t="s">
        <v>81</v>
      </c>
      <c r="I404" s="4" t="s">
        <v>22</v>
      </c>
      <c r="J404" s="4">
        <v>5020</v>
      </c>
      <c r="K404" s="4" t="s">
        <v>498</v>
      </c>
      <c r="L404" s="6">
        <v>32703.229999999996</v>
      </c>
      <c r="M404" s="6">
        <v>817.58074999999997</v>
      </c>
      <c r="N404" s="6">
        <v>33520.810749999997</v>
      </c>
      <c r="O404" s="6">
        <v>20981.710000000006</v>
      </c>
      <c r="P404" s="6">
        <v>20341.069999999996</v>
      </c>
    </row>
    <row r="405" spans="1:16" ht="24.6" x14ac:dyDescent="0.3">
      <c r="A405" s="3">
        <v>2018</v>
      </c>
      <c r="B405" s="4" t="s">
        <v>16</v>
      </c>
      <c r="C405" s="4">
        <v>6440</v>
      </c>
      <c r="D405" s="4" t="s">
        <v>134</v>
      </c>
      <c r="E405" s="4" t="s">
        <v>539</v>
      </c>
      <c r="F405" s="5" t="s">
        <v>80</v>
      </c>
      <c r="G405" s="5" t="s">
        <v>80</v>
      </c>
      <c r="H405" s="5" t="s">
        <v>136</v>
      </c>
      <c r="I405" s="4" t="s">
        <v>22</v>
      </c>
      <c r="J405" s="4">
        <v>5020</v>
      </c>
      <c r="K405" s="4" t="s">
        <v>498</v>
      </c>
      <c r="L405" s="6">
        <v>27128.780000000002</v>
      </c>
      <c r="M405" s="6">
        <v>678.21950000000015</v>
      </c>
      <c r="N405" s="6">
        <v>27806.999500000002</v>
      </c>
      <c r="O405" s="6">
        <v>26838.459999999995</v>
      </c>
      <c r="P405" s="6">
        <v>25142.670000000002</v>
      </c>
    </row>
    <row r="406" spans="1:16" ht="48.6" x14ac:dyDescent="0.3">
      <c r="A406" s="3">
        <v>2018</v>
      </c>
      <c r="B406" s="4" t="s">
        <v>16</v>
      </c>
      <c r="C406" s="4">
        <v>6606</v>
      </c>
      <c r="D406" s="4" t="s">
        <v>137</v>
      </c>
      <c r="E406" s="4" t="s">
        <v>540</v>
      </c>
      <c r="F406" s="5" t="s">
        <v>89</v>
      </c>
      <c r="G406" s="5" t="s">
        <v>89</v>
      </c>
      <c r="H406" s="5" t="s">
        <v>139</v>
      </c>
      <c r="I406" s="4" t="s">
        <v>22</v>
      </c>
      <c r="J406" s="4">
        <v>5020</v>
      </c>
      <c r="K406" s="4" t="s">
        <v>498</v>
      </c>
      <c r="L406" s="6">
        <v>37741.149999999972</v>
      </c>
      <c r="M406" s="6">
        <v>943.52874999999938</v>
      </c>
      <c r="N406" s="6">
        <v>38684.67874999997</v>
      </c>
      <c r="O406" s="6">
        <v>35963.299999999981</v>
      </c>
      <c r="P406" s="6">
        <v>34354.089999999982</v>
      </c>
    </row>
    <row r="407" spans="1:16" ht="48.6" x14ac:dyDescent="0.3">
      <c r="A407" s="3">
        <v>2018</v>
      </c>
      <c r="B407" s="4" t="s">
        <v>16</v>
      </c>
      <c r="C407" s="4">
        <v>6607</v>
      </c>
      <c r="D407" s="4" t="s">
        <v>140</v>
      </c>
      <c r="E407" s="4" t="s">
        <v>541</v>
      </c>
      <c r="F407" s="5" t="s">
        <v>89</v>
      </c>
      <c r="G407" s="5" t="s">
        <v>89</v>
      </c>
      <c r="H407" s="5" t="s">
        <v>139</v>
      </c>
      <c r="I407" s="4" t="s">
        <v>22</v>
      </c>
      <c r="J407" s="4">
        <v>5020</v>
      </c>
      <c r="K407" s="4" t="s">
        <v>498</v>
      </c>
      <c r="L407" s="6">
        <v>41311.659999999982</v>
      </c>
      <c r="M407" s="6">
        <v>1032.7914999999996</v>
      </c>
      <c r="N407" s="6">
        <v>42344.451499999981</v>
      </c>
      <c r="O407" s="6">
        <v>41046.36</v>
      </c>
      <c r="P407" s="6">
        <v>34354.079999999994</v>
      </c>
    </row>
    <row r="408" spans="1:16" ht="48.6" x14ac:dyDescent="0.3">
      <c r="A408" s="3">
        <v>2018</v>
      </c>
      <c r="B408" s="4" t="s">
        <v>16</v>
      </c>
      <c r="C408" s="4">
        <v>6608</v>
      </c>
      <c r="D408" s="4" t="s">
        <v>142</v>
      </c>
      <c r="E408" s="4" t="s">
        <v>542</v>
      </c>
      <c r="F408" s="5" t="s">
        <v>89</v>
      </c>
      <c r="G408" s="5" t="s">
        <v>89</v>
      </c>
      <c r="H408" s="5" t="s">
        <v>144</v>
      </c>
      <c r="I408" s="4" t="s">
        <v>22</v>
      </c>
      <c r="J408" s="4">
        <v>5020</v>
      </c>
      <c r="K408" s="4" t="s">
        <v>498</v>
      </c>
      <c r="L408" s="6">
        <v>29580.709999999992</v>
      </c>
      <c r="M408" s="6">
        <v>739.51774999999986</v>
      </c>
      <c r="N408" s="6">
        <v>30320.227749999991</v>
      </c>
      <c r="O408" s="6">
        <v>26525.900000000005</v>
      </c>
      <c r="P408" s="6">
        <v>34404.980000000018</v>
      </c>
    </row>
    <row r="409" spans="1:16" ht="24.6" x14ac:dyDescent="0.3">
      <c r="A409" s="3">
        <v>2018</v>
      </c>
      <c r="B409" s="4" t="s">
        <v>16</v>
      </c>
      <c r="C409" s="4">
        <v>6609</v>
      </c>
      <c r="D409" s="4" t="s">
        <v>145</v>
      </c>
      <c r="E409" s="4" t="s">
        <v>543</v>
      </c>
      <c r="F409" s="5" t="s">
        <v>29</v>
      </c>
      <c r="G409" s="5" t="s">
        <v>30</v>
      </c>
      <c r="H409" s="5" t="s">
        <v>147</v>
      </c>
      <c r="I409" s="4" t="s">
        <v>22</v>
      </c>
      <c r="J409" s="4">
        <v>5020</v>
      </c>
      <c r="K409" s="4" t="s">
        <v>498</v>
      </c>
      <c r="L409" s="6">
        <v>6783.39</v>
      </c>
      <c r="M409" s="6">
        <v>169.58475000000001</v>
      </c>
      <c r="N409" s="6">
        <v>6952.9747500000003</v>
      </c>
      <c r="O409" s="6">
        <v>12639.000000000002</v>
      </c>
      <c r="P409" s="6">
        <v>14868.3</v>
      </c>
    </row>
    <row r="410" spans="1:16" ht="24.6" x14ac:dyDescent="0.3">
      <c r="A410" s="3">
        <v>2018</v>
      </c>
      <c r="B410" s="4" t="s">
        <v>16</v>
      </c>
      <c r="C410" s="4">
        <v>6610</v>
      </c>
      <c r="D410" s="4" t="s">
        <v>148</v>
      </c>
      <c r="E410" s="4" t="s">
        <v>544</v>
      </c>
      <c r="F410" s="5" t="s">
        <v>29</v>
      </c>
      <c r="G410" s="5" t="s">
        <v>30</v>
      </c>
      <c r="H410" s="5" t="s">
        <v>150</v>
      </c>
      <c r="I410" s="4" t="s">
        <v>22</v>
      </c>
      <c r="J410" s="4">
        <v>5020</v>
      </c>
      <c r="K410" s="4" t="s">
        <v>498</v>
      </c>
      <c r="L410" s="6">
        <v>15617.880000000006</v>
      </c>
      <c r="M410" s="6">
        <v>390.44700000000017</v>
      </c>
      <c r="N410" s="6">
        <v>16008.327000000007</v>
      </c>
      <c r="O410" s="6">
        <v>16787.529999999995</v>
      </c>
      <c r="P410" s="6">
        <v>32768.74</v>
      </c>
    </row>
    <row r="411" spans="1:16" ht="24.6" x14ac:dyDescent="0.3">
      <c r="A411" s="3">
        <v>2018</v>
      </c>
      <c r="B411" s="4" t="s">
        <v>16</v>
      </c>
      <c r="C411" s="4">
        <v>6611</v>
      </c>
      <c r="D411" s="4" t="s">
        <v>151</v>
      </c>
      <c r="E411" s="4" t="s">
        <v>545</v>
      </c>
      <c r="F411" s="5" t="s">
        <v>89</v>
      </c>
      <c r="G411" s="5" t="s">
        <v>89</v>
      </c>
      <c r="H411" s="5" t="s">
        <v>153</v>
      </c>
      <c r="I411" s="4" t="s">
        <v>22</v>
      </c>
      <c r="J411" s="4">
        <v>5020</v>
      </c>
      <c r="K411" s="4" t="s">
        <v>498</v>
      </c>
      <c r="L411" s="6">
        <v>15593.119999999997</v>
      </c>
      <c r="M411" s="6">
        <v>389.82799999999997</v>
      </c>
      <c r="N411" s="6">
        <v>15982.947999999997</v>
      </c>
      <c r="O411" s="6">
        <v>21233.32</v>
      </c>
      <c r="P411" s="6">
        <v>22338.390000000003</v>
      </c>
    </row>
    <row r="412" spans="1:16" ht="36.6" x14ac:dyDescent="0.3">
      <c r="A412" s="3">
        <v>2018</v>
      </c>
      <c r="B412" s="4" t="s">
        <v>16</v>
      </c>
      <c r="C412" s="4">
        <v>6613</v>
      </c>
      <c r="D412" s="4" t="s">
        <v>154</v>
      </c>
      <c r="E412" s="4" t="s">
        <v>546</v>
      </c>
      <c r="F412" s="5" t="s">
        <v>29</v>
      </c>
      <c r="G412" s="5" t="s">
        <v>105</v>
      </c>
      <c r="H412" s="5" t="s">
        <v>156</v>
      </c>
      <c r="I412" s="4" t="s">
        <v>22</v>
      </c>
      <c r="J412" s="4">
        <v>5020</v>
      </c>
      <c r="K412" s="4" t="s">
        <v>498</v>
      </c>
      <c r="L412" s="6">
        <v>19013.529999999995</v>
      </c>
      <c r="M412" s="6">
        <v>475.3382499999999</v>
      </c>
      <c r="N412" s="6">
        <v>19488.868249999996</v>
      </c>
      <c r="O412" s="6">
        <v>17373.600000000006</v>
      </c>
      <c r="P412" s="6">
        <v>11289.930000000006</v>
      </c>
    </row>
    <row r="413" spans="1:16" ht="24.6" x14ac:dyDescent="0.3">
      <c r="A413" s="3">
        <v>2018</v>
      </c>
      <c r="B413" s="4" t="s">
        <v>16</v>
      </c>
      <c r="C413" s="4">
        <v>6615</v>
      </c>
      <c r="D413" s="4" t="s">
        <v>157</v>
      </c>
      <c r="E413" s="4" t="s">
        <v>547</v>
      </c>
      <c r="F413" s="5" t="s">
        <v>29</v>
      </c>
      <c r="G413" s="5" t="s">
        <v>105</v>
      </c>
      <c r="H413" s="5" t="s">
        <v>159</v>
      </c>
      <c r="I413" s="4" t="s">
        <v>22</v>
      </c>
      <c r="J413" s="4">
        <v>5020</v>
      </c>
      <c r="K413" s="4" t="s">
        <v>498</v>
      </c>
      <c r="L413" s="6">
        <v>13986.439999999999</v>
      </c>
      <c r="M413" s="6">
        <v>349.661</v>
      </c>
      <c r="N413" s="6">
        <v>14336.100999999999</v>
      </c>
      <c r="O413" s="6">
        <v>8680.6899999999951</v>
      </c>
      <c r="P413" s="6">
        <v>11131.049999999997</v>
      </c>
    </row>
    <row r="414" spans="1:16" ht="36.6" x14ac:dyDescent="0.3">
      <c r="A414" s="3">
        <v>2018</v>
      </c>
      <c r="B414" s="4" t="s">
        <v>16</v>
      </c>
      <c r="C414" s="4">
        <v>6619</v>
      </c>
      <c r="D414" s="4" t="s">
        <v>160</v>
      </c>
      <c r="E414" s="4" t="s">
        <v>548</v>
      </c>
      <c r="F414" s="5" t="s">
        <v>29</v>
      </c>
      <c r="G414" s="5" t="s">
        <v>30</v>
      </c>
      <c r="H414" s="5" t="s">
        <v>162</v>
      </c>
      <c r="I414" s="4" t="s">
        <v>22</v>
      </c>
      <c r="J414" s="4">
        <v>5020</v>
      </c>
      <c r="K414" s="4" t="s">
        <v>498</v>
      </c>
      <c r="L414" s="6">
        <v>11012.470000000001</v>
      </c>
      <c r="M414" s="6">
        <v>275.31175000000002</v>
      </c>
      <c r="N414" s="6">
        <v>11287.781750000002</v>
      </c>
      <c r="O414" s="6">
        <v>0</v>
      </c>
      <c r="P414" s="6">
        <v>0</v>
      </c>
    </row>
    <row r="415" spans="1:16" ht="48.6" x14ac:dyDescent="0.3">
      <c r="A415" s="3">
        <v>2018</v>
      </c>
      <c r="B415" s="4" t="s">
        <v>16</v>
      </c>
      <c r="C415" s="4">
        <v>6620</v>
      </c>
      <c r="D415" s="4" t="s">
        <v>163</v>
      </c>
      <c r="E415" s="4" t="s">
        <v>549</v>
      </c>
      <c r="F415" s="5" t="s">
        <v>29</v>
      </c>
      <c r="G415" s="5" t="s">
        <v>30</v>
      </c>
      <c r="H415" s="5" t="s">
        <v>150</v>
      </c>
      <c r="I415" s="4" t="s">
        <v>22</v>
      </c>
      <c r="J415" s="4">
        <v>5020</v>
      </c>
      <c r="K415" s="4" t="s">
        <v>498</v>
      </c>
      <c r="L415" s="6">
        <v>2025.6299999999997</v>
      </c>
      <c r="M415" s="6">
        <v>50.640749999999997</v>
      </c>
      <c r="N415" s="6">
        <v>2076.2707499999997</v>
      </c>
      <c r="O415" s="6">
        <v>1635.0199999999998</v>
      </c>
      <c r="P415" s="6">
        <v>0</v>
      </c>
    </row>
    <row r="416" spans="1:16" ht="48.6" x14ac:dyDescent="0.3">
      <c r="A416" s="3">
        <v>2018</v>
      </c>
      <c r="B416" s="4" t="s">
        <v>16</v>
      </c>
      <c r="C416" s="4">
        <v>6621</v>
      </c>
      <c r="D416" s="4" t="s">
        <v>165</v>
      </c>
      <c r="E416" s="4" t="s">
        <v>550</v>
      </c>
      <c r="F416" s="5" t="s">
        <v>29</v>
      </c>
      <c r="G416" s="5" t="s">
        <v>30</v>
      </c>
      <c r="H416" s="5" t="s">
        <v>167</v>
      </c>
      <c r="I416" s="4" t="s">
        <v>22</v>
      </c>
      <c r="J416" s="4">
        <v>5020</v>
      </c>
      <c r="K416" s="4" t="s">
        <v>498</v>
      </c>
      <c r="L416" s="6">
        <v>4339.1200000000008</v>
      </c>
      <c r="M416" s="6">
        <v>108.47800000000002</v>
      </c>
      <c r="N416" s="6">
        <v>4447.5980000000009</v>
      </c>
      <c r="O416" s="6">
        <v>1741.6999999999998</v>
      </c>
      <c r="P416" s="6">
        <v>2021.34</v>
      </c>
    </row>
    <row r="417" spans="1:16" ht="48.6" x14ac:dyDescent="0.3">
      <c r="A417" s="3">
        <v>2018</v>
      </c>
      <c r="B417" s="4" t="s">
        <v>16</v>
      </c>
      <c r="C417" s="4">
        <v>6622</v>
      </c>
      <c r="D417" s="4" t="s">
        <v>168</v>
      </c>
      <c r="E417" s="4" t="s">
        <v>551</v>
      </c>
      <c r="F417" s="5" t="s">
        <v>29</v>
      </c>
      <c r="G417" s="5" t="s">
        <v>30</v>
      </c>
      <c r="H417" s="5" t="s">
        <v>167</v>
      </c>
      <c r="I417" s="4" t="s">
        <v>22</v>
      </c>
      <c r="J417" s="4">
        <v>5020</v>
      </c>
      <c r="K417" s="4" t="s">
        <v>498</v>
      </c>
      <c r="L417" s="6">
        <v>10347.450000000003</v>
      </c>
      <c r="M417" s="6">
        <v>258.68625000000009</v>
      </c>
      <c r="N417" s="6">
        <v>10606.136250000003</v>
      </c>
      <c r="O417" s="6">
        <v>13462.070000000002</v>
      </c>
      <c r="P417" s="6">
        <v>9415.8799999999974</v>
      </c>
    </row>
    <row r="418" spans="1:16" ht="72.599999999999994" x14ac:dyDescent="0.3">
      <c r="A418" s="3">
        <v>2018</v>
      </c>
      <c r="B418" s="4" t="s">
        <v>16</v>
      </c>
      <c r="C418" s="4">
        <v>6623</v>
      </c>
      <c r="D418" s="4" t="s">
        <v>170</v>
      </c>
      <c r="E418" s="4" t="s">
        <v>552</v>
      </c>
      <c r="F418" s="5" t="s">
        <v>29</v>
      </c>
      <c r="G418" s="5" t="s">
        <v>30</v>
      </c>
      <c r="H418" s="5" t="s">
        <v>167</v>
      </c>
      <c r="I418" s="4" t="s">
        <v>22</v>
      </c>
      <c r="J418" s="4">
        <v>5020</v>
      </c>
      <c r="K418" s="4" t="s">
        <v>498</v>
      </c>
      <c r="L418" s="6">
        <v>10516.700000000003</v>
      </c>
      <c r="M418" s="6">
        <v>262.91750000000008</v>
      </c>
      <c r="N418" s="6">
        <v>10779.617500000002</v>
      </c>
      <c r="O418" s="6">
        <v>7937.3399999999992</v>
      </c>
      <c r="P418" s="6">
        <v>10989.44</v>
      </c>
    </row>
    <row r="419" spans="1:16" ht="24.6" x14ac:dyDescent="0.3">
      <c r="A419" s="3">
        <v>2018</v>
      </c>
      <c r="B419" s="4" t="s">
        <v>16</v>
      </c>
      <c r="C419" s="4">
        <v>6640</v>
      </c>
      <c r="D419" s="4" t="s">
        <v>172</v>
      </c>
      <c r="E419" s="4" t="s">
        <v>553</v>
      </c>
      <c r="F419" s="5" t="s">
        <v>29</v>
      </c>
      <c r="G419" s="5" t="s">
        <v>30</v>
      </c>
      <c r="H419" s="5" t="s">
        <v>174</v>
      </c>
      <c r="I419" s="4" t="s">
        <v>22</v>
      </c>
      <c r="J419" s="4">
        <v>5020</v>
      </c>
      <c r="K419" s="4" t="s">
        <v>498</v>
      </c>
      <c r="L419" s="6">
        <v>18601.189999999988</v>
      </c>
      <c r="M419" s="6">
        <v>465.02974999999969</v>
      </c>
      <c r="N419" s="6">
        <v>19066.219749999989</v>
      </c>
      <c r="O419" s="6">
        <v>30033.630000000005</v>
      </c>
      <c r="P419" s="6">
        <v>28585.350000000002</v>
      </c>
    </row>
    <row r="420" spans="1:16" ht="36.6" x14ac:dyDescent="0.3">
      <c r="A420" s="3">
        <v>2018</v>
      </c>
      <c r="B420" s="4" t="s">
        <v>16</v>
      </c>
      <c r="C420" s="4">
        <v>6641</v>
      </c>
      <c r="D420" s="4" t="s">
        <v>175</v>
      </c>
      <c r="E420" s="4" t="s">
        <v>554</v>
      </c>
      <c r="F420" s="5" t="s">
        <v>29</v>
      </c>
      <c r="G420" s="5" t="s">
        <v>30</v>
      </c>
      <c r="H420" s="5" t="s">
        <v>174</v>
      </c>
      <c r="I420" s="4" t="s">
        <v>22</v>
      </c>
      <c r="J420" s="4">
        <v>5020</v>
      </c>
      <c r="K420" s="4" t="s">
        <v>498</v>
      </c>
      <c r="L420" s="6">
        <v>6994.4200000000019</v>
      </c>
      <c r="M420" s="6">
        <v>174.86050000000006</v>
      </c>
      <c r="N420" s="6">
        <v>7169.2805000000017</v>
      </c>
      <c r="O420" s="6">
        <v>0</v>
      </c>
      <c r="P420" s="6">
        <v>0</v>
      </c>
    </row>
    <row r="421" spans="1:16" ht="36.6" x14ac:dyDescent="0.3">
      <c r="A421" s="3">
        <v>2018</v>
      </c>
      <c r="B421" s="4" t="s">
        <v>16</v>
      </c>
      <c r="C421" s="4">
        <v>6711</v>
      </c>
      <c r="D421" s="4" t="s">
        <v>177</v>
      </c>
      <c r="E421" s="4" t="s">
        <v>555</v>
      </c>
      <c r="F421" s="5" t="s">
        <v>29</v>
      </c>
      <c r="G421" s="5" t="s">
        <v>105</v>
      </c>
      <c r="H421" s="5" t="s">
        <v>179</v>
      </c>
      <c r="I421" s="4" t="s">
        <v>22</v>
      </c>
      <c r="J421" s="4">
        <v>5020</v>
      </c>
      <c r="K421" s="4" t="s">
        <v>498</v>
      </c>
      <c r="L421" s="6">
        <v>23250.300000000003</v>
      </c>
      <c r="M421" s="6">
        <v>581.25750000000005</v>
      </c>
      <c r="N421" s="6">
        <v>23831.557500000003</v>
      </c>
      <c r="O421" s="6">
        <v>18545.37</v>
      </c>
      <c r="P421" s="6">
        <v>17335.039999999994</v>
      </c>
    </row>
    <row r="422" spans="1:16" ht="24.6" x14ac:dyDescent="0.3">
      <c r="A422" s="3">
        <v>2018</v>
      </c>
      <c r="B422" s="4" t="s">
        <v>16</v>
      </c>
      <c r="C422" s="4">
        <v>6712</v>
      </c>
      <c r="D422" s="4" t="s">
        <v>180</v>
      </c>
      <c r="E422" s="4" t="s">
        <v>556</v>
      </c>
      <c r="F422" s="5" t="s">
        <v>29</v>
      </c>
      <c r="G422" s="5" t="s">
        <v>105</v>
      </c>
      <c r="H422" s="5" t="s">
        <v>179</v>
      </c>
      <c r="I422" s="4" t="s">
        <v>22</v>
      </c>
      <c r="J422" s="4">
        <v>5020</v>
      </c>
      <c r="K422" s="4" t="s">
        <v>498</v>
      </c>
      <c r="L422" s="6">
        <v>17286.899999999994</v>
      </c>
      <c r="M422" s="6">
        <v>432.1724999999999</v>
      </c>
      <c r="N422" s="6">
        <v>17719.072499999995</v>
      </c>
      <c r="O422" s="6">
        <v>16033.399999999994</v>
      </c>
      <c r="P422" s="6">
        <v>25276.699999999997</v>
      </c>
    </row>
    <row r="423" spans="1:16" ht="24.6" x14ac:dyDescent="0.3">
      <c r="A423" s="3">
        <v>2018</v>
      </c>
      <c r="B423" s="4" t="s">
        <v>16</v>
      </c>
      <c r="C423" s="4">
        <v>6714</v>
      </c>
      <c r="D423" s="4" t="s">
        <v>182</v>
      </c>
      <c r="E423" s="4" t="s">
        <v>557</v>
      </c>
      <c r="F423" s="5" t="s">
        <v>29</v>
      </c>
      <c r="G423" s="5" t="s">
        <v>105</v>
      </c>
      <c r="H423" s="5" t="s">
        <v>156</v>
      </c>
      <c r="I423" s="4" t="s">
        <v>22</v>
      </c>
      <c r="J423" s="4">
        <v>5020</v>
      </c>
      <c r="K423" s="4" t="s">
        <v>498</v>
      </c>
      <c r="L423" s="6">
        <v>12573.03000000001</v>
      </c>
      <c r="M423" s="6">
        <v>314.32575000000026</v>
      </c>
      <c r="N423" s="6">
        <v>12887.35575000001</v>
      </c>
      <c r="O423" s="6">
        <v>9739.9299999999967</v>
      </c>
      <c r="P423" s="6">
        <v>10125.589999999995</v>
      </c>
    </row>
    <row r="424" spans="1:16" ht="36.6" x14ac:dyDescent="0.3">
      <c r="A424" s="3">
        <v>2018</v>
      </c>
      <c r="B424" s="4" t="s">
        <v>16</v>
      </c>
      <c r="C424" s="4">
        <v>6715</v>
      </c>
      <c r="D424" s="4" t="s">
        <v>184</v>
      </c>
      <c r="E424" s="4" t="s">
        <v>558</v>
      </c>
      <c r="F424" s="5" t="s">
        <v>29</v>
      </c>
      <c r="G424" s="5" t="s">
        <v>105</v>
      </c>
      <c r="H424" s="5" t="s">
        <v>156</v>
      </c>
      <c r="I424" s="4" t="s">
        <v>22</v>
      </c>
      <c r="J424" s="4">
        <v>5020</v>
      </c>
      <c r="K424" s="4" t="s">
        <v>498</v>
      </c>
      <c r="L424" s="6">
        <v>4057.0299999999997</v>
      </c>
      <c r="M424" s="6">
        <v>101.42574999999999</v>
      </c>
      <c r="N424" s="6">
        <v>4158.4557500000001</v>
      </c>
      <c r="O424" s="6">
        <v>4063.0699999999993</v>
      </c>
      <c r="P424" s="6">
        <v>0</v>
      </c>
    </row>
    <row r="425" spans="1:16" ht="36.6" x14ac:dyDescent="0.3">
      <c r="A425" s="3">
        <v>2018</v>
      </c>
      <c r="B425" s="4" t="s">
        <v>16</v>
      </c>
      <c r="C425" s="4">
        <v>6721</v>
      </c>
      <c r="D425" s="4" t="s">
        <v>186</v>
      </c>
      <c r="E425" s="4" t="s">
        <v>559</v>
      </c>
      <c r="F425" s="5" t="s">
        <v>29</v>
      </c>
      <c r="G425" s="5" t="s">
        <v>105</v>
      </c>
      <c r="H425" s="5" t="s">
        <v>159</v>
      </c>
      <c r="I425" s="4" t="s">
        <v>22</v>
      </c>
      <c r="J425" s="4">
        <v>5020</v>
      </c>
      <c r="K425" s="4" t="s">
        <v>498</v>
      </c>
      <c r="L425" s="6">
        <v>29672.880000000026</v>
      </c>
      <c r="M425" s="6">
        <v>741.82200000000068</v>
      </c>
      <c r="N425" s="6">
        <v>30414.702000000027</v>
      </c>
      <c r="O425" s="6">
        <v>29299.89</v>
      </c>
      <c r="P425" s="6">
        <v>34731.370000000003</v>
      </c>
    </row>
    <row r="426" spans="1:16" ht="24.6" x14ac:dyDescent="0.3">
      <c r="A426" s="3">
        <v>2018</v>
      </c>
      <c r="B426" s="4" t="s">
        <v>16</v>
      </c>
      <c r="C426" s="4">
        <v>6722</v>
      </c>
      <c r="D426" s="4" t="s">
        <v>188</v>
      </c>
      <c r="E426" s="4" t="s">
        <v>560</v>
      </c>
      <c r="F426" s="5" t="s">
        <v>29</v>
      </c>
      <c r="G426" s="5" t="s">
        <v>30</v>
      </c>
      <c r="H426" s="5" t="s">
        <v>113</v>
      </c>
      <c r="I426" s="4" t="s">
        <v>22</v>
      </c>
      <c r="J426" s="4">
        <v>5020</v>
      </c>
      <c r="K426" s="4" t="s">
        <v>498</v>
      </c>
      <c r="L426" s="6">
        <v>7482.1300000000028</v>
      </c>
      <c r="M426" s="6">
        <v>187.05325000000008</v>
      </c>
      <c r="N426" s="6">
        <v>7669.1832500000028</v>
      </c>
      <c r="O426" s="6">
        <v>9522.3799999999974</v>
      </c>
      <c r="P426" s="6">
        <v>6167.5000000000009</v>
      </c>
    </row>
    <row r="427" spans="1:16" ht="48.6" x14ac:dyDescent="0.3">
      <c r="A427" s="3">
        <v>2018</v>
      </c>
      <c r="B427" s="4" t="s">
        <v>16</v>
      </c>
      <c r="C427" s="4">
        <v>6723</v>
      </c>
      <c r="D427" s="4" t="s">
        <v>190</v>
      </c>
      <c r="E427" s="4" t="s">
        <v>561</v>
      </c>
      <c r="F427" s="5" t="s">
        <v>29</v>
      </c>
      <c r="G427" s="5" t="s">
        <v>30</v>
      </c>
      <c r="H427" s="5" t="s">
        <v>113</v>
      </c>
      <c r="I427" s="4" t="s">
        <v>22</v>
      </c>
      <c r="J427" s="4">
        <v>5020</v>
      </c>
      <c r="K427" s="4" t="s">
        <v>498</v>
      </c>
      <c r="L427" s="6">
        <v>14593.050000000001</v>
      </c>
      <c r="M427" s="6">
        <v>364.82625000000007</v>
      </c>
      <c r="N427" s="6">
        <v>14957.876250000001</v>
      </c>
      <c r="O427" s="6">
        <v>13798.280000000002</v>
      </c>
      <c r="P427" s="6">
        <v>14587.699999999992</v>
      </c>
    </row>
    <row r="428" spans="1:16" ht="36.6" x14ac:dyDescent="0.3">
      <c r="A428" s="3">
        <v>2018</v>
      </c>
      <c r="B428" s="4" t="s">
        <v>16</v>
      </c>
      <c r="C428" s="4">
        <v>6731</v>
      </c>
      <c r="D428" s="4" t="s">
        <v>192</v>
      </c>
      <c r="E428" s="4" t="s">
        <v>562</v>
      </c>
      <c r="F428" s="5" t="s">
        <v>29</v>
      </c>
      <c r="G428" s="5" t="s">
        <v>30</v>
      </c>
      <c r="H428" s="5" t="s">
        <v>128</v>
      </c>
      <c r="I428" s="4" t="s">
        <v>22</v>
      </c>
      <c r="J428" s="4">
        <v>5020</v>
      </c>
      <c r="K428" s="4" t="s">
        <v>498</v>
      </c>
      <c r="L428" s="6">
        <v>34914.58</v>
      </c>
      <c r="M428" s="6">
        <v>872.86450000000013</v>
      </c>
      <c r="N428" s="6">
        <v>35787.444500000005</v>
      </c>
      <c r="O428" s="6">
        <v>59741.09</v>
      </c>
      <c r="P428" s="6">
        <v>83481.849999999991</v>
      </c>
    </row>
    <row r="429" spans="1:16" ht="36.6" x14ac:dyDescent="0.3">
      <c r="A429" s="3">
        <v>2018</v>
      </c>
      <c r="B429" s="4" t="s">
        <v>16</v>
      </c>
      <c r="C429" s="4">
        <v>6732</v>
      </c>
      <c r="D429" s="4" t="s">
        <v>194</v>
      </c>
      <c r="E429" s="4" t="s">
        <v>563</v>
      </c>
      <c r="F429" s="5" t="s">
        <v>29</v>
      </c>
      <c r="G429" s="5" t="s">
        <v>30</v>
      </c>
      <c r="H429" s="5" t="s">
        <v>128</v>
      </c>
      <c r="I429" s="4" t="s">
        <v>22</v>
      </c>
      <c r="J429" s="4">
        <v>5020</v>
      </c>
      <c r="K429" s="4" t="s">
        <v>498</v>
      </c>
      <c r="L429" s="6">
        <v>43206.44</v>
      </c>
      <c r="M429" s="6">
        <v>1080.1610000000001</v>
      </c>
      <c r="N429" s="6">
        <v>44286.601000000002</v>
      </c>
      <c r="O429" s="6">
        <v>0</v>
      </c>
      <c r="P429" s="6">
        <v>0</v>
      </c>
    </row>
    <row r="430" spans="1:16" ht="36.6" x14ac:dyDescent="0.3">
      <c r="A430" s="3">
        <v>2018</v>
      </c>
      <c r="B430" s="4" t="s">
        <v>16</v>
      </c>
      <c r="C430" s="4">
        <v>6805</v>
      </c>
      <c r="D430" s="4" t="s">
        <v>196</v>
      </c>
      <c r="E430" s="4" t="s">
        <v>564</v>
      </c>
      <c r="F430" s="5" t="s">
        <v>89</v>
      </c>
      <c r="G430" s="5" t="s">
        <v>89</v>
      </c>
      <c r="H430" s="5" t="s">
        <v>198</v>
      </c>
      <c r="I430" s="4" t="s">
        <v>22</v>
      </c>
      <c r="J430" s="4">
        <v>5020</v>
      </c>
      <c r="K430" s="4" t="s">
        <v>498</v>
      </c>
      <c r="L430" s="6">
        <v>76034.010000000038</v>
      </c>
      <c r="M430" s="6">
        <v>1900.8502500000011</v>
      </c>
      <c r="N430" s="6">
        <v>77934.860250000042</v>
      </c>
      <c r="O430" s="6">
        <v>64967</v>
      </c>
      <c r="P430" s="6">
        <v>63749.020000000011</v>
      </c>
    </row>
    <row r="431" spans="1:16" ht="36.6" x14ac:dyDescent="0.3">
      <c r="A431" s="3">
        <v>2018</v>
      </c>
      <c r="B431" s="4" t="s">
        <v>16</v>
      </c>
      <c r="C431" s="4">
        <v>7733</v>
      </c>
      <c r="D431" s="4" t="s">
        <v>199</v>
      </c>
      <c r="E431" s="4" t="s">
        <v>565</v>
      </c>
      <c r="F431" s="5" t="s">
        <v>116</v>
      </c>
      <c r="G431" s="5" t="s">
        <v>116</v>
      </c>
      <c r="H431" s="5" t="s">
        <v>120</v>
      </c>
      <c r="I431" s="4" t="s">
        <v>22</v>
      </c>
      <c r="J431" s="4">
        <v>5020</v>
      </c>
      <c r="K431" s="4" t="s">
        <v>498</v>
      </c>
      <c r="L431" s="6">
        <v>4871.5200000000004</v>
      </c>
      <c r="M431" s="6">
        <v>121.78800000000001</v>
      </c>
      <c r="N431" s="6">
        <v>4993.3080000000009</v>
      </c>
      <c r="O431" s="6">
        <v>5329.8299999999981</v>
      </c>
      <c r="P431" s="6">
        <v>6534.82</v>
      </c>
    </row>
    <row r="432" spans="1:16" ht="36.6" x14ac:dyDescent="0.3">
      <c r="A432" s="3">
        <v>2018</v>
      </c>
      <c r="B432" s="4" t="s">
        <v>201</v>
      </c>
      <c r="C432" s="4">
        <v>7733</v>
      </c>
      <c r="D432" s="4" t="s">
        <v>199</v>
      </c>
      <c r="E432" s="4" t="s">
        <v>566</v>
      </c>
      <c r="F432" s="5" t="s">
        <v>116</v>
      </c>
      <c r="G432" s="5" t="s">
        <v>116</v>
      </c>
      <c r="H432" s="5" t="s">
        <v>120</v>
      </c>
      <c r="I432" s="4" t="s">
        <v>22</v>
      </c>
      <c r="J432" s="4">
        <v>5020</v>
      </c>
      <c r="K432" s="4" t="s">
        <v>498</v>
      </c>
      <c r="L432" s="6">
        <v>13232.430000000002</v>
      </c>
      <c r="M432" s="6">
        <v>330.8107500000001</v>
      </c>
      <c r="N432" s="6">
        <v>13563.240750000003</v>
      </c>
      <c r="O432" s="6">
        <v>9087.7699999999986</v>
      </c>
      <c r="P432" s="6">
        <v>10388.9</v>
      </c>
    </row>
    <row r="433" spans="1:16" ht="60.6" x14ac:dyDescent="0.3">
      <c r="A433" s="3">
        <v>2018</v>
      </c>
      <c r="B433" s="4" t="s">
        <v>201</v>
      </c>
      <c r="C433" s="4">
        <v>7748</v>
      </c>
      <c r="D433" s="4" t="s">
        <v>203</v>
      </c>
      <c r="E433" s="4" t="s">
        <v>567</v>
      </c>
      <c r="F433" s="5" t="s">
        <v>89</v>
      </c>
      <c r="G433" s="5" t="s">
        <v>89</v>
      </c>
      <c r="H433" s="5" t="s">
        <v>90</v>
      </c>
      <c r="I433" s="4" t="s">
        <v>22</v>
      </c>
      <c r="J433" s="4">
        <v>5020</v>
      </c>
      <c r="K433" s="4" t="s">
        <v>498</v>
      </c>
      <c r="L433" s="6">
        <v>6905.0599999999986</v>
      </c>
      <c r="M433" s="6">
        <v>172.62649999999996</v>
      </c>
      <c r="N433" s="6">
        <v>7077.6864999999989</v>
      </c>
      <c r="O433" s="6">
        <v>1726.34</v>
      </c>
      <c r="P433" s="6">
        <v>0</v>
      </c>
    </row>
    <row r="434" spans="1:16" ht="72.599999999999994" x14ac:dyDescent="0.3">
      <c r="A434" s="3">
        <v>2018</v>
      </c>
      <c r="B434" s="4" t="s">
        <v>16</v>
      </c>
      <c r="C434" s="4">
        <v>7749</v>
      </c>
      <c r="D434" s="4" t="s">
        <v>205</v>
      </c>
      <c r="E434" s="4" t="s">
        <v>568</v>
      </c>
      <c r="F434" s="5" t="s">
        <v>89</v>
      </c>
      <c r="G434" s="5" t="s">
        <v>89</v>
      </c>
      <c r="H434" s="5" t="s">
        <v>90</v>
      </c>
      <c r="I434" s="4" t="s">
        <v>22</v>
      </c>
      <c r="J434" s="4">
        <v>5020</v>
      </c>
      <c r="K434" s="4" t="s">
        <v>498</v>
      </c>
      <c r="L434" s="6">
        <v>435.41999999999996</v>
      </c>
      <c r="M434" s="6">
        <v>10.8855</v>
      </c>
      <c r="N434" s="6">
        <v>446.30549999999994</v>
      </c>
      <c r="O434" s="6">
        <v>1936.2</v>
      </c>
      <c r="P434" s="6">
        <v>0</v>
      </c>
    </row>
    <row r="435" spans="1:16" ht="48.6" x14ac:dyDescent="0.3">
      <c r="A435" s="3">
        <v>2018</v>
      </c>
      <c r="B435" s="4" t="s">
        <v>16</v>
      </c>
      <c r="C435" s="4">
        <v>7763</v>
      </c>
      <c r="D435" s="4" t="s">
        <v>207</v>
      </c>
      <c r="E435" s="4" t="s">
        <v>569</v>
      </c>
      <c r="F435" s="5" t="s">
        <v>29</v>
      </c>
      <c r="G435" s="5" t="s">
        <v>105</v>
      </c>
      <c r="H435" s="5" t="s">
        <v>106</v>
      </c>
      <c r="I435" s="4" t="s">
        <v>22</v>
      </c>
      <c r="J435" s="4">
        <v>5020</v>
      </c>
      <c r="K435" s="4" t="s">
        <v>498</v>
      </c>
      <c r="L435" s="6">
        <v>6945.0400000000009</v>
      </c>
      <c r="M435" s="6">
        <v>173.62600000000003</v>
      </c>
      <c r="N435" s="6">
        <v>7118.6660000000011</v>
      </c>
      <c r="O435" s="6">
        <v>3519.95</v>
      </c>
      <c r="P435" s="6">
        <v>2918.13</v>
      </c>
    </row>
    <row r="436" spans="1:16" ht="48.6" x14ac:dyDescent="0.3">
      <c r="A436" s="3">
        <v>2018</v>
      </c>
      <c r="B436" s="4" t="s">
        <v>201</v>
      </c>
      <c r="C436" s="4">
        <v>7763</v>
      </c>
      <c r="D436" s="4" t="s">
        <v>207</v>
      </c>
      <c r="E436" s="4" t="s">
        <v>570</v>
      </c>
      <c r="F436" s="5" t="s">
        <v>29</v>
      </c>
      <c r="G436" s="5" t="s">
        <v>105</v>
      </c>
      <c r="H436" s="5" t="s">
        <v>106</v>
      </c>
      <c r="I436" s="4" t="s">
        <v>22</v>
      </c>
      <c r="J436" s="4">
        <v>5020</v>
      </c>
      <c r="K436" s="4" t="s">
        <v>498</v>
      </c>
      <c r="L436" s="6">
        <v>7348.5200000000013</v>
      </c>
      <c r="M436" s="6">
        <v>183.71300000000005</v>
      </c>
      <c r="N436" s="6">
        <v>7532.2330000000011</v>
      </c>
      <c r="O436" s="6">
        <v>4587.8</v>
      </c>
      <c r="P436" s="6">
        <v>3052.3699999999994</v>
      </c>
    </row>
    <row r="437" spans="1:16" ht="48.6" x14ac:dyDescent="0.3">
      <c r="A437" s="3">
        <v>2018</v>
      </c>
      <c r="B437" s="4" t="s">
        <v>201</v>
      </c>
      <c r="C437" s="4">
        <v>8002</v>
      </c>
      <c r="D437" s="4" t="s">
        <v>210</v>
      </c>
      <c r="E437" s="4" t="s">
        <v>571</v>
      </c>
      <c r="F437" s="5" t="s">
        <v>19</v>
      </c>
      <c r="G437" s="5" t="s">
        <v>20</v>
      </c>
      <c r="H437" s="5" t="s">
        <v>21</v>
      </c>
      <c r="I437" s="4" t="s">
        <v>22</v>
      </c>
      <c r="J437" s="4">
        <v>5020</v>
      </c>
      <c r="K437" s="4" t="s">
        <v>498</v>
      </c>
      <c r="L437" s="6">
        <v>34907.58</v>
      </c>
      <c r="M437" s="6">
        <v>872.68950000000007</v>
      </c>
      <c r="N437" s="6">
        <v>35780.269500000002</v>
      </c>
      <c r="O437" s="6">
        <v>22072.619999999995</v>
      </c>
      <c r="P437" s="6">
        <v>23978.689999999991</v>
      </c>
    </row>
    <row r="438" spans="1:16" ht="60.6" x14ac:dyDescent="0.3">
      <c r="A438" s="3">
        <v>2018</v>
      </c>
      <c r="B438" s="4" t="s">
        <v>201</v>
      </c>
      <c r="C438" s="4">
        <v>8003</v>
      </c>
      <c r="D438" s="4" t="s">
        <v>212</v>
      </c>
      <c r="E438" s="4" t="s">
        <v>572</v>
      </c>
      <c r="F438" s="5" t="s">
        <v>19</v>
      </c>
      <c r="G438" s="5" t="s">
        <v>20</v>
      </c>
      <c r="H438" s="5" t="s">
        <v>26</v>
      </c>
      <c r="I438" s="4" t="s">
        <v>22</v>
      </c>
      <c r="J438" s="4">
        <v>5020</v>
      </c>
      <c r="K438" s="4" t="s">
        <v>498</v>
      </c>
      <c r="L438" s="6">
        <v>12312.849999999999</v>
      </c>
      <c r="M438" s="6">
        <v>307.82124999999996</v>
      </c>
      <c r="N438" s="6">
        <v>12620.671249999999</v>
      </c>
      <c r="O438" s="6">
        <v>10570.82</v>
      </c>
      <c r="P438" s="6">
        <v>7951.36</v>
      </c>
    </row>
    <row r="439" spans="1:16" ht="36.6" x14ac:dyDescent="0.3">
      <c r="A439" s="3">
        <v>2018</v>
      </c>
      <c r="B439" s="4" t="s">
        <v>201</v>
      </c>
      <c r="C439" s="4">
        <v>8004</v>
      </c>
      <c r="D439" s="4" t="s">
        <v>27</v>
      </c>
      <c r="E439" s="4" t="s">
        <v>573</v>
      </c>
      <c r="F439" s="5" t="s">
        <v>29</v>
      </c>
      <c r="G439" s="5" t="s">
        <v>30</v>
      </c>
      <c r="H439" s="5" t="s">
        <v>31</v>
      </c>
      <c r="I439" s="4" t="s">
        <v>22</v>
      </c>
      <c r="J439" s="4">
        <v>5020</v>
      </c>
      <c r="K439" s="4" t="s">
        <v>498</v>
      </c>
      <c r="L439" s="6">
        <v>9160.1999999999971</v>
      </c>
      <c r="M439" s="6">
        <v>229.00499999999994</v>
      </c>
      <c r="N439" s="6">
        <v>9389.2049999999963</v>
      </c>
      <c r="O439" s="6">
        <v>7690.3400000000029</v>
      </c>
      <c r="P439" s="6">
        <v>15351.080000000005</v>
      </c>
    </row>
    <row r="440" spans="1:16" ht="60.6" x14ac:dyDescent="0.3">
      <c r="A440" s="3">
        <v>2018</v>
      </c>
      <c r="B440" s="4" t="s">
        <v>201</v>
      </c>
      <c r="C440" s="4">
        <v>8011</v>
      </c>
      <c r="D440" s="4" t="s">
        <v>215</v>
      </c>
      <c r="E440" s="4" t="s">
        <v>574</v>
      </c>
      <c r="F440" s="5" t="s">
        <v>19</v>
      </c>
      <c r="G440" s="5" t="s">
        <v>20</v>
      </c>
      <c r="H440" s="5" t="s">
        <v>217</v>
      </c>
      <c r="I440" s="4" t="s">
        <v>22</v>
      </c>
      <c r="J440" s="4">
        <v>5020</v>
      </c>
      <c r="K440" s="4" t="s">
        <v>498</v>
      </c>
      <c r="L440" s="6">
        <v>56707.630000000012</v>
      </c>
      <c r="M440" s="6">
        <v>1417.6907500000004</v>
      </c>
      <c r="N440" s="6">
        <v>58125.320750000014</v>
      </c>
      <c r="O440" s="6">
        <v>57125.500000000015</v>
      </c>
      <c r="P440" s="6">
        <v>59997.340000000026</v>
      </c>
    </row>
    <row r="441" spans="1:16" ht="60.6" x14ac:dyDescent="0.3">
      <c r="A441" s="3">
        <v>2018</v>
      </c>
      <c r="B441" s="4" t="s">
        <v>201</v>
      </c>
      <c r="C441" s="4">
        <v>8012</v>
      </c>
      <c r="D441" s="4" t="s">
        <v>218</v>
      </c>
      <c r="E441" s="4" t="s">
        <v>575</v>
      </c>
      <c r="F441" s="5" t="s">
        <v>19</v>
      </c>
      <c r="G441" s="5" t="s">
        <v>20</v>
      </c>
      <c r="H441" s="5" t="s">
        <v>217</v>
      </c>
      <c r="I441" s="4" t="s">
        <v>22</v>
      </c>
      <c r="J441" s="4">
        <v>5020</v>
      </c>
      <c r="K441" s="4" t="s">
        <v>498</v>
      </c>
      <c r="L441" s="6">
        <v>56518.280000000013</v>
      </c>
      <c r="M441" s="6">
        <v>1412.9570000000003</v>
      </c>
      <c r="N441" s="6">
        <v>57931.237000000016</v>
      </c>
      <c r="O441" s="6">
        <v>71468.219999999958</v>
      </c>
      <c r="P441" s="6">
        <v>61229.689999999995</v>
      </c>
    </row>
    <row r="442" spans="1:16" ht="24.6" x14ac:dyDescent="0.3">
      <c r="A442" s="3">
        <v>2018</v>
      </c>
      <c r="B442" s="4" t="s">
        <v>201</v>
      </c>
      <c r="C442" s="4">
        <v>8021</v>
      </c>
      <c r="D442" s="4" t="s">
        <v>220</v>
      </c>
      <c r="E442" s="4" t="s">
        <v>576</v>
      </c>
      <c r="F442" s="5" t="s">
        <v>19</v>
      </c>
      <c r="G442" s="5" t="s">
        <v>20</v>
      </c>
      <c r="H442" s="5" t="s">
        <v>222</v>
      </c>
      <c r="I442" s="4" t="s">
        <v>22</v>
      </c>
      <c r="J442" s="4">
        <v>5020</v>
      </c>
      <c r="K442" s="4" t="s">
        <v>498</v>
      </c>
      <c r="L442" s="6">
        <v>10018.290000000001</v>
      </c>
      <c r="M442" s="6">
        <v>250.45725000000004</v>
      </c>
      <c r="N442" s="6">
        <v>10268.74725</v>
      </c>
      <c r="O442" s="6">
        <v>5746.5199999999995</v>
      </c>
      <c r="P442" s="6">
        <v>10428.800000000005</v>
      </c>
    </row>
    <row r="443" spans="1:16" ht="60.6" x14ac:dyDescent="0.3">
      <c r="A443" s="3">
        <v>2018</v>
      </c>
      <c r="B443" s="4" t="s">
        <v>201</v>
      </c>
      <c r="C443" s="4">
        <v>8031</v>
      </c>
      <c r="D443" s="4" t="s">
        <v>223</v>
      </c>
      <c r="E443" s="4" t="s">
        <v>577</v>
      </c>
      <c r="F443" s="5" t="s">
        <v>19</v>
      </c>
      <c r="G443" s="5" t="s">
        <v>20</v>
      </c>
      <c r="H443" s="5" t="s">
        <v>217</v>
      </c>
      <c r="I443" s="4" t="s">
        <v>22</v>
      </c>
      <c r="J443" s="4">
        <v>5020</v>
      </c>
      <c r="K443" s="4" t="s">
        <v>498</v>
      </c>
      <c r="L443" s="6">
        <v>48251.939999999981</v>
      </c>
      <c r="M443" s="6">
        <v>1206.2984999999996</v>
      </c>
      <c r="N443" s="6">
        <v>49458.238499999978</v>
      </c>
      <c r="O443" s="6">
        <v>46105.209999999977</v>
      </c>
      <c r="P443" s="6">
        <v>39369.33</v>
      </c>
    </row>
    <row r="444" spans="1:16" ht="60.6" x14ac:dyDescent="0.3">
      <c r="A444" s="3">
        <v>2018</v>
      </c>
      <c r="B444" s="4" t="s">
        <v>201</v>
      </c>
      <c r="C444" s="4">
        <v>8032</v>
      </c>
      <c r="D444" s="4" t="s">
        <v>225</v>
      </c>
      <c r="E444" s="4" t="s">
        <v>578</v>
      </c>
      <c r="F444" s="5" t="s">
        <v>19</v>
      </c>
      <c r="G444" s="5" t="s">
        <v>20</v>
      </c>
      <c r="H444" s="5" t="s">
        <v>217</v>
      </c>
      <c r="I444" s="4" t="s">
        <v>22</v>
      </c>
      <c r="J444" s="4">
        <v>5020</v>
      </c>
      <c r="K444" s="4" t="s">
        <v>498</v>
      </c>
      <c r="L444" s="6">
        <v>23716.020000000019</v>
      </c>
      <c r="M444" s="6">
        <v>592.90050000000053</v>
      </c>
      <c r="N444" s="6">
        <v>24308.920500000018</v>
      </c>
      <c r="O444" s="6">
        <v>37901.989999999991</v>
      </c>
      <c r="P444" s="6">
        <v>41697.789999999994</v>
      </c>
    </row>
    <row r="445" spans="1:16" ht="72.599999999999994" x14ac:dyDescent="0.3">
      <c r="A445" s="3">
        <v>2018</v>
      </c>
      <c r="B445" s="4" t="s">
        <v>201</v>
      </c>
      <c r="C445" s="4">
        <v>8033</v>
      </c>
      <c r="D445" s="4" t="s">
        <v>227</v>
      </c>
      <c r="E445" s="4" t="s">
        <v>579</v>
      </c>
      <c r="F445" s="5" t="s">
        <v>19</v>
      </c>
      <c r="G445" s="5" t="s">
        <v>20</v>
      </c>
      <c r="H445" s="5" t="s">
        <v>217</v>
      </c>
      <c r="I445" s="4" t="s">
        <v>22</v>
      </c>
      <c r="J445" s="4">
        <v>5020</v>
      </c>
      <c r="K445" s="4" t="s">
        <v>498</v>
      </c>
      <c r="L445" s="6">
        <v>14355.57</v>
      </c>
      <c r="M445" s="6">
        <v>358.88925</v>
      </c>
      <c r="N445" s="6">
        <v>14714.45925</v>
      </c>
      <c r="O445" s="6">
        <v>12821.14</v>
      </c>
      <c r="P445" s="6">
        <v>10883.12</v>
      </c>
    </row>
    <row r="446" spans="1:16" ht="60.6" x14ac:dyDescent="0.3">
      <c r="A446" s="3">
        <v>2018</v>
      </c>
      <c r="B446" s="4" t="s">
        <v>201</v>
      </c>
      <c r="C446" s="4">
        <v>8043</v>
      </c>
      <c r="D446" s="4" t="s">
        <v>229</v>
      </c>
      <c r="E446" s="4" t="s">
        <v>580</v>
      </c>
      <c r="F446" s="5" t="s">
        <v>19</v>
      </c>
      <c r="G446" s="5" t="s">
        <v>20</v>
      </c>
      <c r="H446" s="5" t="s">
        <v>46</v>
      </c>
      <c r="I446" s="4" t="s">
        <v>22</v>
      </c>
      <c r="J446" s="4">
        <v>5020</v>
      </c>
      <c r="K446" s="4" t="s">
        <v>498</v>
      </c>
      <c r="L446" s="6">
        <v>47445.7</v>
      </c>
      <c r="M446" s="6">
        <v>1186.1424999999999</v>
      </c>
      <c r="N446" s="6">
        <v>48631.842499999999</v>
      </c>
      <c r="O446" s="6">
        <v>62488.950000000041</v>
      </c>
      <c r="P446" s="6">
        <v>55024.859999999993</v>
      </c>
    </row>
    <row r="447" spans="1:16" ht="60.6" x14ac:dyDescent="0.3">
      <c r="A447" s="3">
        <v>2018</v>
      </c>
      <c r="B447" s="4" t="s">
        <v>201</v>
      </c>
      <c r="C447" s="4">
        <v>8044</v>
      </c>
      <c r="D447" s="4" t="s">
        <v>231</v>
      </c>
      <c r="E447" s="4" t="s">
        <v>581</v>
      </c>
      <c r="F447" s="5" t="s">
        <v>19</v>
      </c>
      <c r="G447" s="5" t="s">
        <v>20</v>
      </c>
      <c r="H447" s="5" t="s">
        <v>49</v>
      </c>
      <c r="I447" s="4" t="s">
        <v>22</v>
      </c>
      <c r="J447" s="4">
        <v>5020</v>
      </c>
      <c r="K447" s="4" t="s">
        <v>498</v>
      </c>
      <c r="L447" s="6">
        <v>42190.030000000006</v>
      </c>
      <c r="M447" s="6">
        <v>1054.7507500000002</v>
      </c>
      <c r="N447" s="6">
        <v>43244.780750000005</v>
      </c>
      <c r="O447" s="6">
        <v>56654.539999999928</v>
      </c>
      <c r="P447" s="6">
        <v>50840.819999999992</v>
      </c>
    </row>
    <row r="448" spans="1:16" ht="60.6" x14ac:dyDescent="0.3">
      <c r="A448" s="3">
        <v>2018</v>
      </c>
      <c r="B448" s="4" t="s">
        <v>201</v>
      </c>
      <c r="C448" s="4">
        <v>8051</v>
      </c>
      <c r="D448" s="4" t="s">
        <v>233</v>
      </c>
      <c r="E448" s="4" t="s">
        <v>582</v>
      </c>
      <c r="F448" s="5" t="s">
        <v>19</v>
      </c>
      <c r="G448" s="5" t="s">
        <v>20</v>
      </c>
      <c r="H448" s="5" t="s">
        <v>217</v>
      </c>
      <c r="I448" s="4" t="s">
        <v>22</v>
      </c>
      <c r="J448" s="4">
        <v>5020</v>
      </c>
      <c r="K448" s="4" t="s">
        <v>498</v>
      </c>
      <c r="L448" s="6">
        <v>61695.57</v>
      </c>
      <c r="M448" s="6">
        <v>1542.3892500000002</v>
      </c>
      <c r="N448" s="6">
        <v>63237.95925</v>
      </c>
      <c r="O448" s="6">
        <v>75455.290000000023</v>
      </c>
      <c r="P448" s="6">
        <v>65839.709999999992</v>
      </c>
    </row>
    <row r="449" spans="1:16" ht="60.6" x14ac:dyDescent="0.3">
      <c r="A449" s="3">
        <v>2018</v>
      </c>
      <c r="B449" s="4" t="s">
        <v>201</v>
      </c>
      <c r="C449" s="4">
        <v>8052</v>
      </c>
      <c r="D449" s="4" t="s">
        <v>235</v>
      </c>
      <c r="E449" s="4" t="s">
        <v>583</v>
      </c>
      <c r="F449" s="5" t="s">
        <v>19</v>
      </c>
      <c r="G449" s="5" t="s">
        <v>20</v>
      </c>
      <c r="H449" s="5" t="s">
        <v>217</v>
      </c>
      <c r="I449" s="4" t="s">
        <v>22</v>
      </c>
      <c r="J449" s="4">
        <v>5020</v>
      </c>
      <c r="K449" s="4" t="s">
        <v>498</v>
      </c>
      <c r="L449" s="6">
        <v>58559.390000000014</v>
      </c>
      <c r="M449" s="6">
        <v>1463.9847500000005</v>
      </c>
      <c r="N449" s="6">
        <v>60023.374750000017</v>
      </c>
      <c r="O449" s="6">
        <v>50735.260000000009</v>
      </c>
      <c r="P449" s="6">
        <v>61684.369999999959</v>
      </c>
    </row>
    <row r="450" spans="1:16" ht="24.6" x14ac:dyDescent="0.3">
      <c r="A450" s="3">
        <v>2018</v>
      </c>
      <c r="B450" s="4" t="s">
        <v>201</v>
      </c>
      <c r="C450" s="4">
        <v>8053</v>
      </c>
      <c r="D450" s="4" t="s">
        <v>237</v>
      </c>
      <c r="E450" s="4" t="s">
        <v>584</v>
      </c>
      <c r="F450" s="5" t="s">
        <v>19</v>
      </c>
      <c r="G450" s="5" t="s">
        <v>20</v>
      </c>
      <c r="H450" s="5" t="s">
        <v>222</v>
      </c>
      <c r="I450" s="4" t="s">
        <v>22</v>
      </c>
      <c r="J450" s="4">
        <v>5020</v>
      </c>
      <c r="K450" s="4" t="s">
        <v>498</v>
      </c>
      <c r="L450" s="6">
        <v>96149.76999999996</v>
      </c>
      <c r="M450" s="6">
        <v>2403.7442499999993</v>
      </c>
      <c r="N450" s="6">
        <v>98553.514249999964</v>
      </c>
      <c r="O450" s="6">
        <v>100335.82999999996</v>
      </c>
      <c r="P450" s="6">
        <v>74922.469999999943</v>
      </c>
    </row>
    <row r="451" spans="1:16" ht="36.6" x14ac:dyDescent="0.3">
      <c r="A451" s="3">
        <v>2018</v>
      </c>
      <c r="B451" s="4" t="s">
        <v>201</v>
      </c>
      <c r="C451" s="4">
        <v>8061</v>
      </c>
      <c r="D451" s="4" t="s">
        <v>239</v>
      </c>
      <c r="E451" s="4" t="s">
        <v>585</v>
      </c>
      <c r="F451" s="5" t="s">
        <v>19</v>
      </c>
      <c r="G451" s="5" t="s">
        <v>20</v>
      </c>
      <c r="H451" s="5" t="s">
        <v>58</v>
      </c>
      <c r="I451" s="4" t="s">
        <v>22</v>
      </c>
      <c r="J451" s="4">
        <v>5020</v>
      </c>
      <c r="K451" s="4" t="s">
        <v>498</v>
      </c>
      <c r="L451" s="6">
        <v>62765.530000000006</v>
      </c>
      <c r="M451" s="6">
        <v>1569.1382500000002</v>
      </c>
      <c r="N451" s="6">
        <v>64334.66825000001</v>
      </c>
      <c r="O451" s="6">
        <v>57575.619999999988</v>
      </c>
      <c r="P451" s="6">
        <v>46081.559999999983</v>
      </c>
    </row>
    <row r="452" spans="1:16" ht="36.6" x14ac:dyDescent="0.3">
      <c r="A452" s="3">
        <v>2018</v>
      </c>
      <c r="B452" s="4" t="s">
        <v>201</v>
      </c>
      <c r="C452" s="4">
        <v>8063</v>
      </c>
      <c r="D452" s="4" t="s">
        <v>241</v>
      </c>
      <c r="E452" s="4" t="s">
        <v>586</v>
      </c>
      <c r="F452" s="5" t="s">
        <v>19</v>
      </c>
      <c r="G452" s="5" t="s">
        <v>20</v>
      </c>
      <c r="H452" s="5" t="s">
        <v>58</v>
      </c>
      <c r="I452" s="4" t="s">
        <v>22</v>
      </c>
      <c r="J452" s="4">
        <v>5020</v>
      </c>
      <c r="K452" s="4" t="s">
        <v>498</v>
      </c>
      <c r="L452" s="6">
        <v>44829.969999999979</v>
      </c>
      <c r="M452" s="6">
        <v>1120.7492499999996</v>
      </c>
      <c r="N452" s="6">
        <v>45950.71924999998</v>
      </c>
      <c r="O452" s="6">
        <v>49315.8</v>
      </c>
      <c r="P452" s="6">
        <v>42844.37999999999</v>
      </c>
    </row>
    <row r="453" spans="1:16" ht="48.6" x14ac:dyDescent="0.3">
      <c r="A453" s="3">
        <v>2018</v>
      </c>
      <c r="B453" s="4" t="s">
        <v>201</v>
      </c>
      <c r="C453" s="4">
        <v>8070</v>
      </c>
      <c r="D453" s="4" t="s">
        <v>243</v>
      </c>
      <c r="E453" s="4" t="s">
        <v>587</v>
      </c>
      <c r="F453" s="5" t="s">
        <v>19</v>
      </c>
      <c r="G453" s="5" t="s">
        <v>20</v>
      </c>
      <c r="H453" s="5" t="s">
        <v>65</v>
      </c>
      <c r="I453" s="4" t="s">
        <v>22</v>
      </c>
      <c r="J453" s="4">
        <v>5020</v>
      </c>
      <c r="K453" s="4" t="s">
        <v>498</v>
      </c>
      <c r="L453" s="6">
        <v>24111.34</v>
      </c>
      <c r="M453" s="6">
        <v>602.7835</v>
      </c>
      <c r="N453" s="6">
        <v>24714.123500000002</v>
      </c>
      <c r="O453" s="6">
        <v>15664.829999999998</v>
      </c>
      <c r="P453" s="6">
        <v>15241.86</v>
      </c>
    </row>
    <row r="454" spans="1:16" ht="48.6" x14ac:dyDescent="0.3">
      <c r="A454" s="3">
        <v>2018</v>
      </c>
      <c r="B454" s="4" t="s">
        <v>201</v>
      </c>
      <c r="C454" s="4">
        <v>8212</v>
      </c>
      <c r="D454" s="4" t="s">
        <v>245</v>
      </c>
      <c r="E454" s="4" t="s">
        <v>588</v>
      </c>
      <c r="F454" s="5" t="s">
        <v>19</v>
      </c>
      <c r="G454" s="5" t="s">
        <v>68</v>
      </c>
      <c r="H454" s="5" t="s">
        <v>72</v>
      </c>
      <c r="I454" s="4" t="s">
        <v>22</v>
      </c>
      <c r="J454" s="4">
        <v>5020</v>
      </c>
      <c r="K454" s="4" t="s">
        <v>498</v>
      </c>
      <c r="L454" s="6">
        <v>12560.990000000007</v>
      </c>
      <c r="M454" s="6">
        <v>314.02475000000021</v>
      </c>
      <c r="N454" s="6">
        <v>12875.014750000008</v>
      </c>
      <c r="O454" s="6">
        <v>12770.88</v>
      </c>
      <c r="P454" s="6">
        <v>5650.6699999999973</v>
      </c>
    </row>
    <row r="455" spans="1:16" ht="48.6" x14ac:dyDescent="0.3">
      <c r="A455" s="3">
        <v>2018</v>
      </c>
      <c r="B455" s="4" t="s">
        <v>201</v>
      </c>
      <c r="C455" s="4">
        <v>8214</v>
      </c>
      <c r="D455" s="4" t="s">
        <v>247</v>
      </c>
      <c r="E455" s="4" t="s">
        <v>589</v>
      </c>
      <c r="F455" s="5" t="s">
        <v>19</v>
      </c>
      <c r="G455" s="5" t="s">
        <v>68</v>
      </c>
      <c r="H455" s="5" t="s">
        <v>69</v>
      </c>
      <c r="I455" s="4" t="s">
        <v>22</v>
      </c>
      <c r="J455" s="4">
        <v>5020</v>
      </c>
      <c r="K455" s="4" t="s">
        <v>498</v>
      </c>
      <c r="L455" s="6">
        <v>19310.979999999974</v>
      </c>
      <c r="M455" s="6">
        <v>482.77449999999936</v>
      </c>
      <c r="N455" s="6">
        <v>19793.754499999974</v>
      </c>
      <c r="O455" s="6">
        <v>17078.840000000007</v>
      </c>
      <c r="P455" s="6">
        <v>21079.190000000013</v>
      </c>
    </row>
    <row r="456" spans="1:16" ht="60.6" x14ac:dyDescent="0.3">
      <c r="A456" s="3">
        <v>2018</v>
      </c>
      <c r="B456" s="4" t="s">
        <v>201</v>
      </c>
      <c r="C456" s="4">
        <v>8217</v>
      </c>
      <c r="D456" s="4" t="s">
        <v>249</v>
      </c>
      <c r="E456" s="4" t="s">
        <v>590</v>
      </c>
      <c r="F456" s="5" t="s">
        <v>19</v>
      </c>
      <c r="G456" s="5" t="s">
        <v>68</v>
      </c>
      <c r="H456" s="5" t="s">
        <v>69</v>
      </c>
      <c r="I456" s="4" t="s">
        <v>22</v>
      </c>
      <c r="J456" s="4">
        <v>5020</v>
      </c>
      <c r="K456" s="4" t="s">
        <v>498</v>
      </c>
      <c r="L456" s="6">
        <v>37227.05000000001</v>
      </c>
      <c r="M456" s="6">
        <v>930.67625000000032</v>
      </c>
      <c r="N456" s="6">
        <v>38157.726250000007</v>
      </c>
      <c r="O456" s="6">
        <v>41195.289999999986</v>
      </c>
      <c r="P456" s="6">
        <v>45101.029999999984</v>
      </c>
    </row>
    <row r="457" spans="1:16" ht="48.6" x14ac:dyDescent="0.3">
      <c r="A457" s="3">
        <v>2018</v>
      </c>
      <c r="B457" s="4" t="s">
        <v>201</v>
      </c>
      <c r="C457" s="4">
        <v>8218</v>
      </c>
      <c r="D457" s="4" t="s">
        <v>251</v>
      </c>
      <c r="E457" s="4" t="s">
        <v>591</v>
      </c>
      <c r="F457" s="5" t="s">
        <v>19</v>
      </c>
      <c r="G457" s="5" t="s">
        <v>68</v>
      </c>
      <c r="H457" s="5" t="s">
        <v>75</v>
      </c>
      <c r="I457" s="4" t="s">
        <v>22</v>
      </c>
      <c r="J457" s="4">
        <v>5020</v>
      </c>
      <c r="K457" s="4" t="s">
        <v>498</v>
      </c>
      <c r="L457" s="6">
        <v>25715.010000000002</v>
      </c>
      <c r="M457" s="6">
        <v>642.87525000000005</v>
      </c>
      <c r="N457" s="6">
        <v>26357.885250000003</v>
      </c>
      <c r="O457" s="6">
        <v>3080.65</v>
      </c>
      <c r="P457" s="6">
        <v>2661.83</v>
      </c>
    </row>
    <row r="458" spans="1:16" ht="36.6" x14ac:dyDescent="0.3">
      <c r="A458" s="3">
        <v>2018</v>
      </c>
      <c r="B458" s="4" t="s">
        <v>201</v>
      </c>
      <c r="C458" s="4">
        <v>8221</v>
      </c>
      <c r="D458" s="4" t="s">
        <v>253</v>
      </c>
      <c r="E458" s="4" t="s">
        <v>592</v>
      </c>
      <c r="F458" s="5" t="s">
        <v>89</v>
      </c>
      <c r="G458" s="5" t="s">
        <v>89</v>
      </c>
      <c r="H458" s="5" t="s">
        <v>90</v>
      </c>
      <c r="I458" s="4" t="s">
        <v>22</v>
      </c>
      <c r="J458" s="4">
        <v>5020</v>
      </c>
      <c r="K458" s="4" t="s">
        <v>498</v>
      </c>
      <c r="L458" s="6">
        <v>51209.52</v>
      </c>
      <c r="M458" s="6">
        <v>1280.2380000000001</v>
      </c>
      <c r="N458" s="6">
        <v>52489.757999999994</v>
      </c>
      <c r="O458" s="6">
        <v>76391.270000000019</v>
      </c>
      <c r="P458" s="6">
        <v>78576.359999999899</v>
      </c>
    </row>
    <row r="459" spans="1:16" ht="48.6" x14ac:dyDescent="0.3">
      <c r="A459" s="3">
        <v>2018</v>
      </c>
      <c r="B459" s="4" t="s">
        <v>201</v>
      </c>
      <c r="C459" s="4">
        <v>8227</v>
      </c>
      <c r="D459" s="4" t="s">
        <v>95</v>
      </c>
      <c r="E459" s="4" t="s">
        <v>593</v>
      </c>
      <c r="F459" s="5" t="s">
        <v>89</v>
      </c>
      <c r="G459" s="5" t="s">
        <v>89</v>
      </c>
      <c r="H459" s="5" t="s">
        <v>90</v>
      </c>
      <c r="I459" s="4" t="s">
        <v>22</v>
      </c>
      <c r="J459" s="4">
        <v>5020</v>
      </c>
      <c r="K459" s="4" t="s">
        <v>498</v>
      </c>
      <c r="L459" s="6">
        <v>3722.64</v>
      </c>
      <c r="M459" s="6">
        <v>93.066000000000003</v>
      </c>
      <c r="N459" s="6">
        <v>3815.7059999999997</v>
      </c>
      <c r="O459" s="6">
        <v>3664.2400000000002</v>
      </c>
      <c r="P459" s="6">
        <v>3788.86</v>
      </c>
    </row>
    <row r="460" spans="1:16" ht="72.599999999999994" x14ac:dyDescent="0.3">
      <c r="A460" s="3">
        <v>2018</v>
      </c>
      <c r="B460" s="4" t="s">
        <v>201</v>
      </c>
      <c r="C460" s="4">
        <v>8231</v>
      </c>
      <c r="D460" s="4" t="s">
        <v>256</v>
      </c>
      <c r="E460" s="4" t="s">
        <v>594</v>
      </c>
      <c r="F460" s="5" t="s">
        <v>19</v>
      </c>
      <c r="G460" s="5" t="s">
        <v>68</v>
      </c>
      <c r="H460" s="5" t="s">
        <v>75</v>
      </c>
      <c r="I460" s="4" t="s">
        <v>22</v>
      </c>
      <c r="J460" s="4">
        <v>5020</v>
      </c>
      <c r="K460" s="4" t="s">
        <v>498</v>
      </c>
      <c r="L460" s="6">
        <v>115852.39999999986</v>
      </c>
      <c r="M460" s="6">
        <v>2896.3099999999968</v>
      </c>
      <c r="N460" s="6">
        <v>118748.70999999986</v>
      </c>
      <c r="O460" s="6">
        <v>122149.18999999996</v>
      </c>
      <c r="P460" s="6">
        <v>92223.450000000041</v>
      </c>
    </row>
    <row r="461" spans="1:16" ht="24.6" x14ac:dyDescent="0.3">
      <c r="A461" s="3">
        <v>2016</v>
      </c>
      <c r="B461" s="4" t="s">
        <v>201</v>
      </c>
      <c r="C461" s="4">
        <v>8243</v>
      </c>
      <c r="D461" s="43" t="s">
        <v>1621</v>
      </c>
      <c r="E461" s="4" t="s">
        <v>1659</v>
      </c>
      <c r="F461" s="5" t="s">
        <v>19</v>
      </c>
      <c r="G461" s="5" t="s">
        <v>68</v>
      </c>
      <c r="H461" s="5" t="s">
        <v>75</v>
      </c>
      <c r="I461" s="4" t="s">
        <v>22</v>
      </c>
      <c r="J461" s="4">
        <v>5020</v>
      </c>
      <c r="K461" s="43" t="s">
        <v>498</v>
      </c>
      <c r="L461" s="6">
        <v>0</v>
      </c>
      <c r="M461" s="44"/>
      <c r="N461" s="6">
        <v>0</v>
      </c>
      <c r="O461" s="6">
        <v>12944.700000000003</v>
      </c>
      <c r="P461" s="6">
        <v>15795.190000000002</v>
      </c>
    </row>
    <row r="462" spans="1:16" ht="24.6" x14ac:dyDescent="0.3">
      <c r="A462" s="3">
        <v>2018</v>
      </c>
      <c r="B462" s="4" t="s">
        <v>201</v>
      </c>
      <c r="C462" s="4">
        <v>8248</v>
      </c>
      <c r="D462" s="4" t="s">
        <v>111</v>
      </c>
      <c r="E462" s="4" t="s">
        <v>595</v>
      </c>
      <c r="F462" s="5" t="s">
        <v>29</v>
      </c>
      <c r="G462" s="5" t="s">
        <v>30</v>
      </c>
      <c r="H462" s="5" t="s">
        <v>113</v>
      </c>
      <c r="I462" s="4" t="s">
        <v>22</v>
      </c>
      <c r="J462" s="4">
        <v>5020</v>
      </c>
      <c r="K462" s="4" t="s">
        <v>498</v>
      </c>
      <c r="L462" s="6">
        <v>10753.550000000003</v>
      </c>
      <c r="M462" s="6">
        <v>268.83875000000006</v>
      </c>
      <c r="N462" s="6">
        <v>11022.388750000004</v>
      </c>
      <c r="O462" s="6">
        <v>10540.320000000005</v>
      </c>
      <c r="P462" s="6">
        <v>11523.550000000005</v>
      </c>
    </row>
    <row r="463" spans="1:16" ht="60.6" x14ac:dyDescent="0.3">
      <c r="A463" s="3">
        <v>2018</v>
      </c>
      <c r="B463" s="4" t="s">
        <v>201</v>
      </c>
      <c r="C463" s="4">
        <v>8410</v>
      </c>
      <c r="D463" s="4" t="s">
        <v>259</v>
      </c>
      <c r="E463" s="4" t="s">
        <v>596</v>
      </c>
      <c r="F463" s="5" t="s">
        <v>19</v>
      </c>
      <c r="G463" s="5" t="s">
        <v>68</v>
      </c>
      <c r="H463" s="5" t="s">
        <v>75</v>
      </c>
      <c r="I463" s="4" t="s">
        <v>22</v>
      </c>
      <c r="J463" s="4">
        <v>5020</v>
      </c>
      <c r="K463" s="4" t="s">
        <v>498</v>
      </c>
      <c r="L463" s="6">
        <v>69929.819999999992</v>
      </c>
      <c r="M463" s="6">
        <v>1748.2455</v>
      </c>
      <c r="N463" s="6">
        <v>71678.065499999997</v>
      </c>
      <c r="O463" s="6">
        <v>74091.620000000054</v>
      </c>
      <c r="P463" s="6">
        <v>61084.399999999987</v>
      </c>
    </row>
    <row r="464" spans="1:16" ht="24.6" x14ac:dyDescent="0.3">
      <c r="A464" s="3">
        <v>2018</v>
      </c>
      <c r="B464" s="4" t="s">
        <v>201</v>
      </c>
      <c r="C464" s="4">
        <v>8411</v>
      </c>
      <c r="D464" s="4" t="s">
        <v>114</v>
      </c>
      <c r="E464" s="4" t="s">
        <v>597</v>
      </c>
      <c r="F464" s="5" t="s">
        <v>116</v>
      </c>
      <c r="G464" s="5" t="s">
        <v>116</v>
      </c>
      <c r="H464" s="5" t="s">
        <v>117</v>
      </c>
      <c r="I464" s="4" t="s">
        <v>22</v>
      </c>
      <c r="J464" s="4">
        <v>5020</v>
      </c>
      <c r="K464" s="4" t="s">
        <v>498</v>
      </c>
      <c r="L464" s="6">
        <v>37566.400000000001</v>
      </c>
      <c r="M464" s="6">
        <v>939.16000000000008</v>
      </c>
      <c r="N464" s="6">
        <v>38505.560000000005</v>
      </c>
      <c r="O464" s="6">
        <v>45243.850000000006</v>
      </c>
      <c r="P464" s="6">
        <v>22758.37</v>
      </c>
    </row>
    <row r="465" spans="1:16" ht="48.6" x14ac:dyDescent="0.3">
      <c r="A465" s="3">
        <v>2018</v>
      </c>
      <c r="B465" s="4" t="s">
        <v>201</v>
      </c>
      <c r="C465" s="4">
        <v>8412</v>
      </c>
      <c r="D465" s="4" t="s">
        <v>118</v>
      </c>
      <c r="E465" s="4" t="s">
        <v>598</v>
      </c>
      <c r="F465" s="5" t="s">
        <v>116</v>
      </c>
      <c r="G465" s="5" t="s">
        <v>116</v>
      </c>
      <c r="H465" s="5" t="s">
        <v>120</v>
      </c>
      <c r="I465" s="4" t="s">
        <v>22</v>
      </c>
      <c r="J465" s="4">
        <v>5020</v>
      </c>
      <c r="K465" s="4" t="s">
        <v>498</v>
      </c>
      <c r="L465" s="6">
        <v>95450.41</v>
      </c>
      <c r="M465" s="6">
        <v>2386.2602500000003</v>
      </c>
      <c r="N465" s="6">
        <v>97836.67025000001</v>
      </c>
      <c r="O465" s="6">
        <v>79371.620000000054</v>
      </c>
      <c r="P465" s="6">
        <v>66423.289999999994</v>
      </c>
    </row>
    <row r="466" spans="1:16" ht="48.6" x14ac:dyDescent="0.3">
      <c r="A466" s="3">
        <v>2018</v>
      </c>
      <c r="B466" s="4" t="s">
        <v>201</v>
      </c>
      <c r="C466" s="4">
        <v>8414</v>
      </c>
      <c r="D466" s="4" t="s">
        <v>121</v>
      </c>
      <c r="E466" s="4" t="s">
        <v>599</v>
      </c>
      <c r="F466" s="5" t="s">
        <v>116</v>
      </c>
      <c r="G466" s="5" t="s">
        <v>116</v>
      </c>
      <c r="H466" s="5" t="s">
        <v>123</v>
      </c>
      <c r="I466" s="4" t="s">
        <v>22</v>
      </c>
      <c r="J466" s="4">
        <v>5020</v>
      </c>
      <c r="K466" s="4" t="s">
        <v>498</v>
      </c>
      <c r="L466" s="6">
        <v>38278.789999999979</v>
      </c>
      <c r="M466" s="6">
        <v>956.96974999999952</v>
      </c>
      <c r="N466" s="6">
        <v>39235.759749999976</v>
      </c>
      <c r="O466" s="6">
        <v>38194.429999999986</v>
      </c>
      <c r="P466" s="6">
        <v>38673.329999999987</v>
      </c>
    </row>
    <row r="467" spans="1:16" ht="36.6" x14ac:dyDescent="0.3">
      <c r="A467" s="3">
        <v>2018</v>
      </c>
      <c r="B467" s="4" t="s">
        <v>201</v>
      </c>
      <c r="C467" s="4">
        <v>8415</v>
      </c>
      <c r="D467" s="4" t="s">
        <v>264</v>
      </c>
      <c r="E467" s="4" t="s">
        <v>600</v>
      </c>
      <c r="F467" s="5" t="s">
        <v>116</v>
      </c>
      <c r="G467" s="5" t="s">
        <v>116</v>
      </c>
      <c r="H467" s="5" t="s">
        <v>120</v>
      </c>
      <c r="I467" s="4" t="s">
        <v>22</v>
      </c>
      <c r="J467" s="4">
        <v>5020</v>
      </c>
      <c r="K467" s="4" t="s">
        <v>498</v>
      </c>
      <c r="L467" s="6">
        <v>8459.3299999999981</v>
      </c>
      <c r="M467" s="6">
        <v>211.48324999999997</v>
      </c>
      <c r="N467" s="6">
        <v>8670.8132499999974</v>
      </c>
      <c r="O467" s="6">
        <v>8851.7999999999993</v>
      </c>
      <c r="P467" s="6">
        <v>11155.809999999998</v>
      </c>
    </row>
    <row r="468" spans="1:16" ht="24.6" x14ac:dyDescent="0.3">
      <c r="A468" s="3">
        <v>2018</v>
      </c>
      <c r="B468" s="4" t="s">
        <v>201</v>
      </c>
      <c r="C468" s="4">
        <v>8417</v>
      </c>
      <c r="D468" s="4" t="s">
        <v>126</v>
      </c>
      <c r="E468" s="4" t="s">
        <v>601</v>
      </c>
      <c r="F468" s="5" t="s">
        <v>29</v>
      </c>
      <c r="G468" s="5" t="s">
        <v>30</v>
      </c>
      <c r="H468" s="5" t="s">
        <v>128</v>
      </c>
      <c r="I468" s="4" t="s">
        <v>22</v>
      </c>
      <c r="J468" s="4">
        <v>5020</v>
      </c>
      <c r="K468" s="4" t="s">
        <v>498</v>
      </c>
      <c r="L468" s="6">
        <v>39132.74</v>
      </c>
      <c r="M468" s="6">
        <v>978.31849999999997</v>
      </c>
      <c r="N468" s="6">
        <v>40111.058499999999</v>
      </c>
      <c r="O468" s="6">
        <v>33609.539999999994</v>
      </c>
      <c r="P468" s="6">
        <v>39584.529999999992</v>
      </c>
    </row>
    <row r="469" spans="1:16" ht="60.6" x14ac:dyDescent="0.3">
      <c r="A469" s="3">
        <v>2018</v>
      </c>
      <c r="B469" s="4" t="s">
        <v>201</v>
      </c>
      <c r="C469" s="4">
        <v>8420</v>
      </c>
      <c r="D469" s="4" t="s">
        <v>267</v>
      </c>
      <c r="E469" s="4" t="s">
        <v>602</v>
      </c>
      <c r="F469" s="5" t="s">
        <v>80</v>
      </c>
      <c r="G469" s="5" t="s">
        <v>80</v>
      </c>
      <c r="H469" s="5" t="s">
        <v>131</v>
      </c>
      <c r="I469" s="4" t="s">
        <v>22</v>
      </c>
      <c r="J469" s="4">
        <v>5020</v>
      </c>
      <c r="K469" s="4" t="s">
        <v>498</v>
      </c>
      <c r="L469" s="6">
        <v>90572.930000000066</v>
      </c>
      <c r="M469" s="6">
        <v>2264.3232500000017</v>
      </c>
      <c r="N469" s="6">
        <v>92837.253250000067</v>
      </c>
      <c r="O469" s="6">
        <v>41939.939999999959</v>
      </c>
      <c r="P469" s="6">
        <v>20846.730000000003</v>
      </c>
    </row>
    <row r="470" spans="1:16" ht="48.6" x14ac:dyDescent="0.3">
      <c r="A470" s="3">
        <v>2016</v>
      </c>
      <c r="B470" s="4" t="s">
        <v>201</v>
      </c>
      <c r="C470" s="4">
        <v>8422</v>
      </c>
      <c r="D470" s="4" t="s">
        <v>1623</v>
      </c>
      <c r="E470" s="4" t="s">
        <v>1660</v>
      </c>
      <c r="F470" s="5" t="s">
        <v>80</v>
      </c>
      <c r="G470" s="5" t="s">
        <v>80</v>
      </c>
      <c r="H470" s="5" t="s">
        <v>131</v>
      </c>
      <c r="I470" s="4" t="s">
        <v>22</v>
      </c>
      <c r="J470" s="4">
        <v>5020</v>
      </c>
      <c r="K470" s="43" t="s">
        <v>498</v>
      </c>
      <c r="L470" s="6">
        <v>0</v>
      </c>
      <c r="M470" s="44"/>
      <c r="N470" s="6">
        <v>0</v>
      </c>
      <c r="O470" s="6">
        <v>38262.349999999984</v>
      </c>
      <c r="P470" s="6">
        <v>27725.65</v>
      </c>
    </row>
    <row r="471" spans="1:16" ht="60.6" x14ac:dyDescent="0.3">
      <c r="A471" s="3">
        <v>2018</v>
      </c>
      <c r="B471" s="4" t="s">
        <v>201</v>
      </c>
      <c r="C471" s="4">
        <v>8431</v>
      </c>
      <c r="D471" s="4" t="s">
        <v>132</v>
      </c>
      <c r="E471" s="4" t="s">
        <v>603</v>
      </c>
      <c r="F471" s="5" t="s">
        <v>80</v>
      </c>
      <c r="G471" s="5" t="s">
        <v>80</v>
      </c>
      <c r="H471" s="5" t="s">
        <v>81</v>
      </c>
      <c r="I471" s="4" t="s">
        <v>22</v>
      </c>
      <c r="J471" s="4">
        <v>5020</v>
      </c>
      <c r="K471" s="4" t="s">
        <v>498</v>
      </c>
      <c r="L471" s="6">
        <v>13523.320000000002</v>
      </c>
      <c r="M471" s="6">
        <v>338.08300000000008</v>
      </c>
      <c r="N471" s="6">
        <v>13861.403000000002</v>
      </c>
      <c r="O471" s="6">
        <v>16881.899999999994</v>
      </c>
      <c r="P471" s="6">
        <v>20478.05</v>
      </c>
    </row>
    <row r="472" spans="1:16" ht="72.599999999999994" x14ac:dyDescent="0.3">
      <c r="A472" s="3">
        <v>2018</v>
      </c>
      <c r="B472" s="4" t="s">
        <v>201</v>
      </c>
      <c r="C472" s="4">
        <v>8440</v>
      </c>
      <c r="D472" s="4" t="s">
        <v>270</v>
      </c>
      <c r="E472" s="4" t="s">
        <v>604</v>
      </c>
      <c r="F472" s="5" t="s">
        <v>80</v>
      </c>
      <c r="G472" s="5" t="s">
        <v>80</v>
      </c>
      <c r="H472" s="5" t="s">
        <v>136</v>
      </c>
      <c r="I472" s="4" t="s">
        <v>22</v>
      </c>
      <c r="J472" s="4">
        <v>5020</v>
      </c>
      <c r="K472" s="4" t="s">
        <v>498</v>
      </c>
      <c r="L472" s="6">
        <v>100837.60999999999</v>
      </c>
      <c r="M472" s="6">
        <v>2520.9402499999997</v>
      </c>
      <c r="N472" s="6">
        <v>103358.55024999999</v>
      </c>
      <c r="O472" s="6">
        <v>106284.91999999998</v>
      </c>
      <c r="P472" s="6">
        <v>94587.92</v>
      </c>
    </row>
    <row r="473" spans="1:16" ht="48.6" x14ac:dyDescent="0.3">
      <c r="A473" s="3">
        <v>2018</v>
      </c>
      <c r="B473" s="4" t="s">
        <v>201</v>
      </c>
      <c r="C473" s="4">
        <v>8442</v>
      </c>
      <c r="D473" s="4" t="s">
        <v>272</v>
      </c>
      <c r="E473" s="4" t="s">
        <v>605</v>
      </c>
      <c r="F473" s="5" t="s">
        <v>19</v>
      </c>
      <c r="G473" s="5" t="s">
        <v>68</v>
      </c>
      <c r="H473" s="5" t="s">
        <v>274</v>
      </c>
      <c r="I473" s="4" t="s">
        <v>22</v>
      </c>
      <c r="J473" s="4">
        <v>5020</v>
      </c>
      <c r="K473" s="4" t="s">
        <v>498</v>
      </c>
      <c r="L473" s="6">
        <v>107250.29000000012</v>
      </c>
      <c r="M473" s="6">
        <v>2681.2572500000033</v>
      </c>
      <c r="N473" s="6">
        <v>109931.54725000013</v>
      </c>
      <c r="O473" s="6">
        <v>102461.37999999995</v>
      </c>
      <c r="P473" s="6">
        <v>93774.459999999977</v>
      </c>
    </row>
    <row r="474" spans="1:16" ht="60.6" x14ac:dyDescent="0.3">
      <c r="A474" s="3">
        <v>2018</v>
      </c>
      <c r="B474" s="4" t="s">
        <v>201</v>
      </c>
      <c r="C474" s="4">
        <v>8443</v>
      </c>
      <c r="D474" s="4" t="s">
        <v>275</v>
      </c>
      <c r="E474" s="4" t="s">
        <v>606</v>
      </c>
      <c r="F474" s="5" t="s">
        <v>19</v>
      </c>
      <c r="G474" s="5" t="s">
        <v>68</v>
      </c>
      <c r="H474" s="5" t="s">
        <v>274</v>
      </c>
      <c r="I474" s="4" t="s">
        <v>22</v>
      </c>
      <c r="J474" s="4">
        <v>5020</v>
      </c>
      <c r="K474" s="4" t="s">
        <v>498</v>
      </c>
      <c r="L474" s="6">
        <v>22018.740000000005</v>
      </c>
      <c r="M474" s="6">
        <v>550.46850000000018</v>
      </c>
      <c r="N474" s="6">
        <v>22569.208500000004</v>
      </c>
      <c r="O474" s="6">
        <v>15054.810000000005</v>
      </c>
      <c r="P474" s="6">
        <v>15543.439999999999</v>
      </c>
    </row>
    <row r="475" spans="1:16" ht="84.6" x14ac:dyDescent="0.3">
      <c r="A475" s="3">
        <v>2018</v>
      </c>
      <c r="B475" s="4" t="s">
        <v>201</v>
      </c>
      <c r="C475" s="4">
        <v>8447</v>
      </c>
      <c r="D475" s="4" t="s">
        <v>277</v>
      </c>
      <c r="E475" s="4" t="s">
        <v>607</v>
      </c>
      <c r="F475" s="5" t="s">
        <v>19</v>
      </c>
      <c r="G475" s="5" t="s">
        <v>68</v>
      </c>
      <c r="H475" s="5" t="s">
        <v>274</v>
      </c>
      <c r="I475" s="4" t="s">
        <v>22</v>
      </c>
      <c r="J475" s="4">
        <v>5020</v>
      </c>
      <c r="K475" s="4" t="s">
        <v>498</v>
      </c>
      <c r="L475" s="6">
        <v>41108.700000000033</v>
      </c>
      <c r="M475" s="6">
        <v>1027.7175000000009</v>
      </c>
      <c r="N475" s="6">
        <v>42136.417500000032</v>
      </c>
      <c r="O475" s="6">
        <v>45645.999999999964</v>
      </c>
      <c r="P475" s="6">
        <v>39279.190000000017</v>
      </c>
    </row>
    <row r="476" spans="1:16" ht="48.6" x14ac:dyDescent="0.3">
      <c r="A476" s="3">
        <v>2018</v>
      </c>
      <c r="B476" s="4" t="s">
        <v>201</v>
      </c>
      <c r="C476" s="4">
        <v>8607</v>
      </c>
      <c r="D476" s="4" t="s">
        <v>279</v>
      </c>
      <c r="E476" s="4" t="s">
        <v>608</v>
      </c>
      <c r="F476" s="5" t="s">
        <v>89</v>
      </c>
      <c r="G476" s="5" t="s">
        <v>89</v>
      </c>
      <c r="H476" s="5" t="s">
        <v>144</v>
      </c>
      <c r="I476" s="4" t="s">
        <v>22</v>
      </c>
      <c r="J476" s="4">
        <v>5020</v>
      </c>
      <c r="K476" s="4" t="s">
        <v>498</v>
      </c>
      <c r="L476" s="6">
        <v>21528.369999999988</v>
      </c>
      <c r="M476" s="6">
        <v>538.20924999999977</v>
      </c>
      <c r="N476" s="6">
        <v>22066.579249999988</v>
      </c>
      <c r="O476" s="6">
        <v>33623.150000000016</v>
      </c>
      <c r="P476" s="6">
        <v>33296.43</v>
      </c>
    </row>
    <row r="477" spans="1:16" ht="24.6" x14ac:dyDescent="0.3">
      <c r="A477" s="3">
        <v>2018</v>
      </c>
      <c r="B477" s="4" t="s">
        <v>201</v>
      </c>
      <c r="C477" s="4">
        <v>8609</v>
      </c>
      <c r="D477" s="4" t="s">
        <v>145</v>
      </c>
      <c r="E477" s="4" t="s">
        <v>609</v>
      </c>
      <c r="F477" s="5" t="s">
        <v>29</v>
      </c>
      <c r="G477" s="5" t="s">
        <v>30</v>
      </c>
      <c r="H477" s="5" t="s">
        <v>147</v>
      </c>
      <c r="I477" s="4" t="s">
        <v>22</v>
      </c>
      <c r="J477" s="4">
        <v>5020</v>
      </c>
      <c r="K477" s="4" t="s">
        <v>498</v>
      </c>
      <c r="L477" s="6">
        <v>7016.26</v>
      </c>
      <c r="M477" s="6">
        <v>175.40650000000002</v>
      </c>
      <c r="N477" s="6">
        <v>7191.6665000000003</v>
      </c>
      <c r="O477" s="6">
        <v>12527.710000000005</v>
      </c>
      <c r="P477" s="6">
        <v>15087.719999999996</v>
      </c>
    </row>
    <row r="478" spans="1:16" ht="24.6" x14ac:dyDescent="0.3">
      <c r="A478" s="3">
        <v>2018</v>
      </c>
      <c r="B478" s="4" t="s">
        <v>201</v>
      </c>
      <c r="C478" s="4">
        <v>8610</v>
      </c>
      <c r="D478" s="4" t="s">
        <v>148</v>
      </c>
      <c r="E478" s="4" t="s">
        <v>610</v>
      </c>
      <c r="F478" s="5" t="s">
        <v>29</v>
      </c>
      <c r="G478" s="5" t="s">
        <v>30</v>
      </c>
      <c r="H478" s="5" t="s">
        <v>150</v>
      </c>
      <c r="I478" s="4" t="s">
        <v>22</v>
      </c>
      <c r="J478" s="4">
        <v>5020</v>
      </c>
      <c r="K478" s="4" t="s">
        <v>498</v>
      </c>
      <c r="L478" s="6">
        <v>14873.209999999997</v>
      </c>
      <c r="M478" s="6">
        <v>371.83024999999998</v>
      </c>
      <c r="N478" s="6">
        <v>15245.040249999998</v>
      </c>
      <c r="O478" s="6">
        <v>16447.850000000006</v>
      </c>
      <c r="P478" s="6">
        <v>23718.19</v>
      </c>
    </row>
    <row r="479" spans="1:16" ht="36.6" x14ac:dyDescent="0.3">
      <c r="A479" s="3">
        <v>2018</v>
      </c>
      <c r="B479" s="4" t="s">
        <v>201</v>
      </c>
      <c r="C479" s="4">
        <v>8611</v>
      </c>
      <c r="D479" s="4" t="s">
        <v>177</v>
      </c>
      <c r="E479" s="4" t="s">
        <v>611</v>
      </c>
      <c r="F479" s="5" t="s">
        <v>29</v>
      </c>
      <c r="G479" s="5" t="s">
        <v>105</v>
      </c>
      <c r="H479" s="5" t="s">
        <v>179</v>
      </c>
      <c r="I479" s="4" t="s">
        <v>22</v>
      </c>
      <c r="J479" s="4">
        <v>5020</v>
      </c>
      <c r="K479" s="4" t="s">
        <v>498</v>
      </c>
      <c r="L479" s="6">
        <v>23295.859999999986</v>
      </c>
      <c r="M479" s="6">
        <v>582.39649999999972</v>
      </c>
      <c r="N479" s="6">
        <v>23878.256499999985</v>
      </c>
      <c r="O479" s="6">
        <v>18571.519999999993</v>
      </c>
      <c r="P479" s="6">
        <v>17352.719999999998</v>
      </c>
    </row>
    <row r="480" spans="1:16" ht="24.6" x14ac:dyDescent="0.3">
      <c r="A480" s="3">
        <v>2018</v>
      </c>
      <c r="B480" s="4" t="s">
        <v>201</v>
      </c>
      <c r="C480" s="4">
        <v>8612</v>
      </c>
      <c r="D480" s="4" t="s">
        <v>180</v>
      </c>
      <c r="E480" s="4" t="s">
        <v>612</v>
      </c>
      <c r="F480" s="5" t="s">
        <v>29</v>
      </c>
      <c r="G480" s="5" t="s">
        <v>105</v>
      </c>
      <c r="H480" s="5" t="s">
        <v>179</v>
      </c>
      <c r="I480" s="4" t="s">
        <v>22</v>
      </c>
      <c r="J480" s="4">
        <v>5020</v>
      </c>
      <c r="K480" s="4" t="s">
        <v>498</v>
      </c>
      <c r="L480" s="6">
        <v>17312.619999999995</v>
      </c>
      <c r="M480" s="6">
        <v>432.81549999999993</v>
      </c>
      <c r="N480" s="6">
        <v>17745.435499999996</v>
      </c>
      <c r="O480" s="6">
        <v>16029.19999999999</v>
      </c>
      <c r="P480" s="6">
        <v>25188.459999999995</v>
      </c>
    </row>
    <row r="481" spans="1:16" ht="36.6" x14ac:dyDescent="0.3">
      <c r="A481" s="3">
        <v>2018</v>
      </c>
      <c r="B481" s="4" t="s">
        <v>201</v>
      </c>
      <c r="C481" s="4">
        <v>8613</v>
      </c>
      <c r="D481" s="4" t="s">
        <v>154</v>
      </c>
      <c r="E481" s="4" t="s">
        <v>613</v>
      </c>
      <c r="F481" s="5" t="s">
        <v>29</v>
      </c>
      <c r="G481" s="5" t="s">
        <v>105</v>
      </c>
      <c r="H481" s="5" t="s">
        <v>156</v>
      </c>
      <c r="I481" s="4" t="s">
        <v>22</v>
      </c>
      <c r="J481" s="4">
        <v>5020</v>
      </c>
      <c r="K481" s="4" t="s">
        <v>498</v>
      </c>
      <c r="L481" s="6">
        <v>18404.169999999995</v>
      </c>
      <c r="M481" s="6">
        <v>460.10424999999987</v>
      </c>
      <c r="N481" s="6">
        <v>18864.274249999995</v>
      </c>
      <c r="O481" s="6">
        <v>17129.750000000004</v>
      </c>
      <c r="P481" s="6">
        <v>11290.320000000009</v>
      </c>
    </row>
    <row r="482" spans="1:16" ht="24.6" x14ac:dyDescent="0.3">
      <c r="A482" s="3">
        <v>2018</v>
      </c>
      <c r="B482" s="4" t="s">
        <v>201</v>
      </c>
      <c r="C482" s="4">
        <v>8614</v>
      </c>
      <c r="D482" s="4" t="s">
        <v>182</v>
      </c>
      <c r="E482" s="4" t="s">
        <v>614</v>
      </c>
      <c r="F482" s="5" t="s">
        <v>29</v>
      </c>
      <c r="G482" s="5" t="s">
        <v>105</v>
      </c>
      <c r="H482" s="5" t="s">
        <v>156</v>
      </c>
      <c r="I482" s="4" t="s">
        <v>22</v>
      </c>
      <c r="J482" s="4">
        <v>5020</v>
      </c>
      <c r="K482" s="4" t="s">
        <v>498</v>
      </c>
      <c r="L482" s="6">
        <v>12573.010000000006</v>
      </c>
      <c r="M482" s="6">
        <v>314.32525000000015</v>
      </c>
      <c r="N482" s="6">
        <v>12887.335250000006</v>
      </c>
      <c r="O482" s="6">
        <v>9739.93</v>
      </c>
      <c r="P482" s="6">
        <v>10125.609999999991</v>
      </c>
    </row>
    <row r="483" spans="1:16" ht="24.6" x14ac:dyDescent="0.3">
      <c r="A483" s="3">
        <v>2018</v>
      </c>
      <c r="B483" s="4" t="s">
        <v>201</v>
      </c>
      <c r="C483" s="4">
        <v>8615</v>
      </c>
      <c r="D483" s="4" t="s">
        <v>157</v>
      </c>
      <c r="E483" s="4" t="s">
        <v>615</v>
      </c>
      <c r="F483" s="5" t="s">
        <v>29</v>
      </c>
      <c r="G483" s="5" t="s">
        <v>105</v>
      </c>
      <c r="H483" s="5" t="s">
        <v>159</v>
      </c>
      <c r="I483" s="4" t="s">
        <v>22</v>
      </c>
      <c r="J483" s="4">
        <v>5020</v>
      </c>
      <c r="K483" s="4" t="s">
        <v>498</v>
      </c>
      <c r="L483" s="6">
        <v>13936.300000000007</v>
      </c>
      <c r="M483" s="6">
        <v>348.4075000000002</v>
      </c>
      <c r="N483" s="6">
        <v>14284.707500000006</v>
      </c>
      <c r="O483" s="6">
        <v>8612.4999999999945</v>
      </c>
      <c r="P483" s="6">
        <v>11124.590000000002</v>
      </c>
    </row>
    <row r="484" spans="1:16" ht="60.6" x14ac:dyDescent="0.3">
      <c r="A484" s="3">
        <v>2018</v>
      </c>
      <c r="B484" s="4" t="s">
        <v>201</v>
      </c>
      <c r="C484" s="4">
        <v>8618</v>
      </c>
      <c r="D484" s="4" t="s">
        <v>288</v>
      </c>
      <c r="E484" s="4" t="s">
        <v>616</v>
      </c>
      <c r="F484" s="5" t="s">
        <v>89</v>
      </c>
      <c r="G484" s="5" t="s">
        <v>89</v>
      </c>
      <c r="H484" s="5" t="s">
        <v>144</v>
      </c>
      <c r="I484" s="4" t="s">
        <v>22</v>
      </c>
      <c r="J484" s="4">
        <v>5020</v>
      </c>
      <c r="K484" s="4" t="s">
        <v>498</v>
      </c>
      <c r="L484" s="6">
        <v>342.32</v>
      </c>
      <c r="M484" s="6">
        <v>8.5579999999999998</v>
      </c>
      <c r="N484" s="6">
        <v>350.87799999999999</v>
      </c>
      <c r="O484" s="6">
        <v>2004</v>
      </c>
      <c r="P484" s="6">
        <v>2926.08</v>
      </c>
    </row>
    <row r="485" spans="1:16" ht="36.6" x14ac:dyDescent="0.3">
      <c r="A485" s="3">
        <v>2018</v>
      </c>
      <c r="B485" s="4" t="s">
        <v>201</v>
      </c>
      <c r="C485" s="4">
        <v>8619</v>
      </c>
      <c r="D485" s="4" t="s">
        <v>160</v>
      </c>
      <c r="E485" s="4" t="s">
        <v>617</v>
      </c>
      <c r="F485" s="5" t="s">
        <v>29</v>
      </c>
      <c r="G485" s="5" t="s">
        <v>30</v>
      </c>
      <c r="H485" s="5" t="s">
        <v>162</v>
      </c>
      <c r="I485" s="4" t="s">
        <v>22</v>
      </c>
      <c r="J485" s="4">
        <v>5020</v>
      </c>
      <c r="K485" s="4" t="s">
        <v>498</v>
      </c>
      <c r="L485" s="6">
        <v>11135.700000000003</v>
      </c>
      <c r="M485" s="6">
        <v>278.3925000000001</v>
      </c>
      <c r="N485" s="6">
        <v>11414.092500000002</v>
      </c>
      <c r="O485" s="6">
        <v>0</v>
      </c>
      <c r="P485" s="6">
        <v>0</v>
      </c>
    </row>
    <row r="486" spans="1:16" ht="48.6" x14ac:dyDescent="0.3">
      <c r="A486" s="3">
        <v>2018</v>
      </c>
      <c r="B486" s="4" t="s">
        <v>201</v>
      </c>
      <c r="C486" s="4">
        <v>8620</v>
      </c>
      <c r="D486" s="4" t="s">
        <v>163</v>
      </c>
      <c r="E486" s="4" t="s">
        <v>618</v>
      </c>
      <c r="F486" s="5" t="s">
        <v>29</v>
      </c>
      <c r="G486" s="5" t="s">
        <v>30</v>
      </c>
      <c r="H486" s="5" t="s">
        <v>150</v>
      </c>
      <c r="I486" s="4" t="s">
        <v>22</v>
      </c>
      <c r="J486" s="4">
        <v>5020</v>
      </c>
      <c r="K486" s="4" t="s">
        <v>498</v>
      </c>
      <c r="L486" s="6">
        <v>2589.6299999999997</v>
      </c>
      <c r="M486" s="6">
        <v>64.740749999999991</v>
      </c>
      <c r="N486" s="6">
        <v>2654.3707499999996</v>
      </c>
      <c r="O486" s="6">
        <v>1635.0199999999998</v>
      </c>
      <c r="P486" s="6">
        <v>0</v>
      </c>
    </row>
    <row r="487" spans="1:16" ht="36.6" x14ac:dyDescent="0.3">
      <c r="A487" s="3">
        <v>2018</v>
      </c>
      <c r="B487" s="4" t="s">
        <v>201</v>
      </c>
      <c r="C487" s="4">
        <v>8621</v>
      </c>
      <c r="D487" s="4" t="s">
        <v>186</v>
      </c>
      <c r="E487" s="4" t="s">
        <v>619</v>
      </c>
      <c r="F487" s="5" t="s">
        <v>29</v>
      </c>
      <c r="G487" s="5" t="s">
        <v>105</v>
      </c>
      <c r="H487" s="5" t="s">
        <v>159</v>
      </c>
      <c r="I487" s="4" t="s">
        <v>22</v>
      </c>
      <c r="J487" s="4">
        <v>5020</v>
      </c>
      <c r="K487" s="4" t="s">
        <v>498</v>
      </c>
      <c r="L487" s="6">
        <v>29839.360000000019</v>
      </c>
      <c r="M487" s="6">
        <v>745.98400000000049</v>
      </c>
      <c r="N487" s="6">
        <v>30585.344000000019</v>
      </c>
      <c r="O487" s="6">
        <v>29126.200000000004</v>
      </c>
      <c r="P487" s="6">
        <v>34695.479999999996</v>
      </c>
    </row>
    <row r="488" spans="1:16" ht="24.6" x14ac:dyDescent="0.3">
      <c r="A488" s="3">
        <v>2018</v>
      </c>
      <c r="B488" s="4" t="s">
        <v>201</v>
      </c>
      <c r="C488" s="4">
        <v>8622</v>
      </c>
      <c r="D488" s="4" t="s">
        <v>188</v>
      </c>
      <c r="E488" s="4" t="s">
        <v>620</v>
      </c>
      <c r="F488" s="5" t="s">
        <v>29</v>
      </c>
      <c r="G488" s="5" t="s">
        <v>30</v>
      </c>
      <c r="H488" s="5" t="s">
        <v>113</v>
      </c>
      <c r="I488" s="4" t="s">
        <v>22</v>
      </c>
      <c r="J488" s="4">
        <v>5020</v>
      </c>
      <c r="K488" s="4" t="s">
        <v>498</v>
      </c>
      <c r="L488" s="6">
        <v>7286.6600000000008</v>
      </c>
      <c r="M488" s="6">
        <v>182.16650000000004</v>
      </c>
      <c r="N488" s="6">
        <v>7468.826500000001</v>
      </c>
      <c r="O488" s="6">
        <v>9522.39</v>
      </c>
      <c r="P488" s="6">
        <v>6434.9499999999989</v>
      </c>
    </row>
    <row r="489" spans="1:16" ht="48.6" x14ac:dyDescent="0.3">
      <c r="A489" s="3">
        <v>2018</v>
      </c>
      <c r="B489" s="4" t="s">
        <v>201</v>
      </c>
      <c r="C489" s="4">
        <v>8623</v>
      </c>
      <c r="D489" s="4" t="s">
        <v>190</v>
      </c>
      <c r="E489" s="4" t="s">
        <v>621</v>
      </c>
      <c r="F489" s="5" t="s">
        <v>29</v>
      </c>
      <c r="G489" s="5" t="s">
        <v>30</v>
      </c>
      <c r="H489" s="5" t="s">
        <v>113</v>
      </c>
      <c r="I489" s="4" t="s">
        <v>22</v>
      </c>
      <c r="J489" s="4">
        <v>5020</v>
      </c>
      <c r="K489" s="4" t="s">
        <v>498</v>
      </c>
      <c r="L489" s="6">
        <v>14592.979999999996</v>
      </c>
      <c r="M489" s="6">
        <v>364.82449999999994</v>
      </c>
      <c r="N489" s="6">
        <v>14957.804499999997</v>
      </c>
      <c r="O489" s="6">
        <v>13793.220000000007</v>
      </c>
      <c r="P489" s="6">
        <v>14587.719999999992</v>
      </c>
    </row>
    <row r="490" spans="1:16" ht="36.6" x14ac:dyDescent="0.3">
      <c r="A490" s="3">
        <v>2018</v>
      </c>
      <c r="B490" s="4" t="s">
        <v>201</v>
      </c>
      <c r="C490" s="4">
        <v>8631</v>
      </c>
      <c r="D490" s="4" t="s">
        <v>192</v>
      </c>
      <c r="E490" s="4" t="s">
        <v>622</v>
      </c>
      <c r="F490" s="5" t="s">
        <v>29</v>
      </c>
      <c r="G490" s="5" t="s">
        <v>30</v>
      </c>
      <c r="H490" s="5" t="s">
        <v>128</v>
      </c>
      <c r="I490" s="4" t="s">
        <v>22</v>
      </c>
      <c r="J490" s="4">
        <v>5020</v>
      </c>
      <c r="K490" s="4" t="s">
        <v>498</v>
      </c>
      <c r="L490" s="6">
        <v>34914.829999999994</v>
      </c>
      <c r="M490" s="6">
        <v>872.87074999999993</v>
      </c>
      <c r="N490" s="6">
        <v>35787.700749999996</v>
      </c>
      <c r="O490" s="6">
        <v>56666.139999999963</v>
      </c>
      <c r="P490" s="6">
        <v>73072.840000000011</v>
      </c>
    </row>
    <row r="491" spans="1:16" ht="36.6" x14ac:dyDescent="0.3">
      <c r="A491" s="3">
        <v>2018</v>
      </c>
      <c r="B491" s="4" t="s">
        <v>201</v>
      </c>
      <c r="C491" s="4">
        <v>8632</v>
      </c>
      <c r="D491" s="4" t="s">
        <v>194</v>
      </c>
      <c r="E491" s="4" t="s">
        <v>623</v>
      </c>
      <c r="F491" s="5" t="s">
        <v>29</v>
      </c>
      <c r="G491" s="5" t="s">
        <v>30</v>
      </c>
      <c r="H491" s="5" t="s">
        <v>128</v>
      </c>
      <c r="I491" s="4" t="s">
        <v>22</v>
      </c>
      <c r="J491" s="4">
        <v>5020</v>
      </c>
      <c r="K491" s="4" t="s">
        <v>498</v>
      </c>
      <c r="L491" s="6">
        <v>43181.959999999985</v>
      </c>
      <c r="M491" s="6">
        <v>1079.5489999999998</v>
      </c>
      <c r="N491" s="6">
        <v>44261.508999999984</v>
      </c>
      <c r="O491" s="6">
        <v>0</v>
      </c>
      <c r="P491" s="6">
        <v>0</v>
      </c>
    </row>
    <row r="492" spans="1:16" ht="24.6" x14ac:dyDescent="0.3">
      <c r="A492" s="3">
        <v>2018</v>
      </c>
      <c r="B492" s="4" t="s">
        <v>201</v>
      </c>
      <c r="C492" s="4">
        <v>8642</v>
      </c>
      <c r="D492" s="4" t="s">
        <v>103</v>
      </c>
      <c r="E492" s="4" t="s">
        <v>624</v>
      </c>
      <c r="F492" s="5" t="s">
        <v>29</v>
      </c>
      <c r="G492" s="5" t="s">
        <v>105</v>
      </c>
      <c r="H492" s="5" t="s">
        <v>106</v>
      </c>
      <c r="I492" s="4" t="s">
        <v>22</v>
      </c>
      <c r="J492" s="4">
        <v>5020</v>
      </c>
      <c r="K492" s="4" t="s">
        <v>498</v>
      </c>
      <c r="L492" s="6">
        <v>19977.32</v>
      </c>
      <c r="M492" s="6">
        <v>499.43299999999999</v>
      </c>
      <c r="N492" s="6">
        <v>20476.753000000001</v>
      </c>
      <c r="O492" s="6">
        <v>11255.919999999995</v>
      </c>
      <c r="P492" s="6">
        <v>11499.339999999997</v>
      </c>
    </row>
    <row r="493" spans="1:16" ht="36.6" x14ac:dyDescent="0.3">
      <c r="A493" s="3">
        <v>2018</v>
      </c>
      <c r="B493" s="4" t="s">
        <v>201</v>
      </c>
      <c r="C493" s="4">
        <v>8645</v>
      </c>
      <c r="D493" s="4" t="s">
        <v>107</v>
      </c>
      <c r="E493" s="4" t="s">
        <v>625</v>
      </c>
      <c r="F493" s="5" t="s">
        <v>29</v>
      </c>
      <c r="G493" s="5" t="s">
        <v>105</v>
      </c>
      <c r="H493" s="5" t="s">
        <v>106</v>
      </c>
      <c r="I493" s="4" t="s">
        <v>22</v>
      </c>
      <c r="J493" s="4">
        <v>5020</v>
      </c>
      <c r="K493" s="4" t="s">
        <v>498</v>
      </c>
      <c r="L493" s="6">
        <v>30557.019999999982</v>
      </c>
      <c r="M493" s="6">
        <v>763.9254999999996</v>
      </c>
      <c r="N493" s="6">
        <v>31320.945499999983</v>
      </c>
      <c r="O493" s="6">
        <v>36106.070000000014</v>
      </c>
      <c r="P493" s="6">
        <v>26548.810000000009</v>
      </c>
    </row>
    <row r="494" spans="1:16" ht="24.6" x14ac:dyDescent="0.3">
      <c r="A494" s="3">
        <v>2018</v>
      </c>
      <c r="B494" s="4" t="s">
        <v>201</v>
      </c>
      <c r="C494" s="4">
        <v>8711</v>
      </c>
      <c r="D494" s="4" t="s">
        <v>151</v>
      </c>
      <c r="E494" s="4" t="s">
        <v>626</v>
      </c>
      <c r="F494" s="5" t="s">
        <v>89</v>
      </c>
      <c r="G494" s="5" t="s">
        <v>89</v>
      </c>
      <c r="H494" s="5" t="s">
        <v>153</v>
      </c>
      <c r="I494" s="4" t="s">
        <v>22</v>
      </c>
      <c r="J494" s="4">
        <v>5020</v>
      </c>
      <c r="K494" s="4" t="s">
        <v>498</v>
      </c>
      <c r="L494" s="6">
        <v>15593.149999999996</v>
      </c>
      <c r="M494" s="6">
        <v>389.8287499999999</v>
      </c>
      <c r="N494" s="6">
        <v>15982.978749999997</v>
      </c>
      <c r="O494" s="6">
        <v>21212.48</v>
      </c>
      <c r="P494" s="6">
        <v>21876.569999999996</v>
      </c>
    </row>
    <row r="495" spans="1:16" ht="36.6" x14ac:dyDescent="0.3">
      <c r="A495" s="3">
        <v>2018</v>
      </c>
      <c r="B495" s="4" t="s">
        <v>201</v>
      </c>
      <c r="C495" s="4">
        <v>8715</v>
      </c>
      <c r="D495" s="4" t="s">
        <v>184</v>
      </c>
      <c r="E495" s="4" t="s">
        <v>627</v>
      </c>
      <c r="F495" s="5" t="s">
        <v>29</v>
      </c>
      <c r="G495" s="5" t="s">
        <v>105</v>
      </c>
      <c r="H495" s="5" t="s">
        <v>156</v>
      </c>
      <c r="I495" s="4" t="s">
        <v>22</v>
      </c>
      <c r="J495" s="4">
        <v>5020</v>
      </c>
      <c r="K495" s="4" t="s">
        <v>498</v>
      </c>
      <c r="L495" s="6">
        <v>4057.0099999999993</v>
      </c>
      <c r="M495" s="6">
        <v>101.42524999999999</v>
      </c>
      <c r="N495" s="6">
        <v>4158.4352499999995</v>
      </c>
      <c r="O495" s="6">
        <v>4063.0199999999995</v>
      </c>
      <c r="P495" s="6">
        <v>0</v>
      </c>
    </row>
    <row r="496" spans="1:16" ht="48.6" x14ac:dyDescent="0.3">
      <c r="A496" s="3">
        <v>2018</v>
      </c>
      <c r="B496" s="4" t="s">
        <v>201</v>
      </c>
      <c r="C496" s="4">
        <v>8721</v>
      </c>
      <c r="D496" s="4" t="s">
        <v>165</v>
      </c>
      <c r="E496" s="4" t="s">
        <v>628</v>
      </c>
      <c r="F496" s="5" t="s">
        <v>29</v>
      </c>
      <c r="G496" s="5" t="s">
        <v>30</v>
      </c>
      <c r="H496" s="5" t="s">
        <v>167</v>
      </c>
      <c r="I496" s="4" t="s">
        <v>22</v>
      </c>
      <c r="J496" s="4">
        <v>5020</v>
      </c>
      <c r="K496" s="4" t="s">
        <v>498</v>
      </c>
      <c r="L496" s="6">
        <v>4274.1000000000004</v>
      </c>
      <c r="M496" s="6">
        <v>106.85250000000002</v>
      </c>
      <c r="N496" s="6">
        <v>4380.9525000000003</v>
      </c>
      <c r="O496" s="6">
        <v>1741.6899999999998</v>
      </c>
      <c r="P496" s="6">
        <v>2021.3399999999997</v>
      </c>
    </row>
    <row r="497" spans="1:16" ht="48.6" x14ac:dyDescent="0.3">
      <c r="A497" s="3">
        <v>2018</v>
      </c>
      <c r="B497" s="4" t="s">
        <v>201</v>
      </c>
      <c r="C497" s="4">
        <v>8722</v>
      </c>
      <c r="D497" s="4" t="s">
        <v>168</v>
      </c>
      <c r="E497" s="4" t="s">
        <v>629</v>
      </c>
      <c r="F497" s="5" t="s">
        <v>29</v>
      </c>
      <c r="G497" s="5" t="s">
        <v>30</v>
      </c>
      <c r="H497" s="5" t="s">
        <v>167</v>
      </c>
      <c r="I497" s="4" t="s">
        <v>22</v>
      </c>
      <c r="J497" s="4">
        <v>5020</v>
      </c>
      <c r="K497" s="4" t="s">
        <v>498</v>
      </c>
      <c r="L497" s="6">
        <v>10388.110000000002</v>
      </c>
      <c r="M497" s="6">
        <v>259.70275000000009</v>
      </c>
      <c r="N497" s="6">
        <v>10647.812750000003</v>
      </c>
      <c r="O497" s="6">
        <v>13087.729999999998</v>
      </c>
      <c r="P497" s="6">
        <v>14812.539999999994</v>
      </c>
    </row>
    <row r="498" spans="1:16" ht="72.599999999999994" x14ac:dyDescent="0.3">
      <c r="A498" s="3">
        <v>2018</v>
      </c>
      <c r="B498" s="4" t="s">
        <v>201</v>
      </c>
      <c r="C498" s="4">
        <v>8723</v>
      </c>
      <c r="D498" s="4" t="s">
        <v>170</v>
      </c>
      <c r="E498" s="4" t="s">
        <v>630</v>
      </c>
      <c r="F498" s="5" t="s">
        <v>29</v>
      </c>
      <c r="G498" s="5" t="s">
        <v>30</v>
      </c>
      <c r="H498" s="5" t="s">
        <v>167</v>
      </c>
      <c r="I498" s="4" t="s">
        <v>22</v>
      </c>
      <c r="J498" s="4">
        <v>5020</v>
      </c>
      <c r="K498" s="4" t="s">
        <v>498</v>
      </c>
      <c r="L498" s="6">
        <v>9585.2800000000025</v>
      </c>
      <c r="M498" s="6">
        <v>239.63200000000006</v>
      </c>
      <c r="N498" s="6">
        <v>9824.9120000000021</v>
      </c>
      <c r="O498" s="6">
        <v>8002.6599999999989</v>
      </c>
      <c r="P498" s="6">
        <v>10532.480000000001</v>
      </c>
    </row>
    <row r="499" spans="1:16" ht="24.6" x14ac:dyDescent="0.3">
      <c r="A499" s="3">
        <v>2018</v>
      </c>
      <c r="B499" s="4" t="s">
        <v>201</v>
      </c>
      <c r="C499" s="4">
        <v>8740</v>
      </c>
      <c r="D499" s="4" t="s">
        <v>172</v>
      </c>
      <c r="E499" s="4" t="s">
        <v>631</v>
      </c>
      <c r="F499" s="5" t="s">
        <v>29</v>
      </c>
      <c r="G499" s="5" t="s">
        <v>30</v>
      </c>
      <c r="H499" s="5" t="s">
        <v>174</v>
      </c>
      <c r="I499" s="4" t="s">
        <v>22</v>
      </c>
      <c r="J499" s="4">
        <v>5020</v>
      </c>
      <c r="K499" s="4" t="s">
        <v>498</v>
      </c>
      <c r="L499" s="6">
        <v>18591.28</v>
      </c>
      <c r="M499" s="6">
        <v>464.78199999999998</v>
      </c>
      <c r="N499" s="6">
        <v>19056.061999999998</v>
      </c>
      <c r="O499" s="6">
        <v>30043.420000000013</v>
      </c>
      <c r="P499" s="6">
        <v>28575.98</v>
      </c>
    </row>
    <row r="500" spans="1:16" ht="36.6" x14ac:dyDescent="0.3">
      <c r="A500" s="3">
        <v>2018</v>
      </c>
      <c r="B500" s="4" t="s">
        <v>201</v>
      </c>
      <c r="C500" s="4">
        <v>8741</v>
      </c>
      <c r="D500" s="4" t="s">
        <v>175</v>
      </c>
      <c r="E500" s="4" t="s">
        <v>632</v>
      </c>
      <c r="F500" s="5" t="s">
        <v>29</v>
      </c>
      <c r="G500" s="5" t="s">
        <v>30</v>
      </c>
      <c r="H500" s="5" t="s">
        <v>174</v>
      </c>
      <c r="I500" s="4" t="s">
        <v>22</v>
      </c>
      <c r="J500" s="4">
        <v>5020</v>
      </c>
      <c r="K500" s="4" t="s">
        <v>498</v>
      </c>
      <c r="L500" s="6">
        <v>6994.4300000000012</v>
      </c>
      <c r="M500" s="6">
        <v>174.86075000000005</v>
      </c>
      <c r="N500" s="6">
        <v>7169.290750000001</v>
      </c>
      <c r="O500" s="6">
        <v>0</v>
      </c>
      <c r="P500" s="6">
        <v>0</v>
      </c>
    </row>
    <row r="501" spans="1:16" ht="36.6" x14ac:dyDescent="0.3">
      <c r="A501" s="3">
        <v>2018</v>
      </c>
      <c r="B501" s="4" t="s">
        <v>16</v>
      </c>
      <c r="C501" s="4">
        <v>6002</v>
      </c>
      <c r="D501" s="7" t="s">
        <v>17</v>
      </c>
      <c r="E501" s="4" t="s">
        <v>633</v>
      </c>
      <c r="F501" s="5" t="s">
        <v>19</v>
      </c>
      <c r="G501" s="5" t="s">
        <v>20</v>
      </c>
      <c r="H501" s="5" t="s">
        <v>21</v>
      </c>
      <c r="I501" s="4" t="s">
        <v>22</v>
      </c>
      <c r="J501" s="4">
        <v>5021</v>
      </c>
      <c r="K501" s="4" t="s">
        <v>634</v>
      </c>
      <c r="L501" s="6">
        <v>20553.48</v>
      </c>
      <c r="M501" s="6">
        <v>513.83699999999999</v>
      </c>
      <c r="N501" s="6">
        <v>21067.316999999999</v>
      </c>
      <c r="O501" s="6">
        <v>14028.56</v>
      </c>
      <c r="P501" s="6">
        <v>16116.920000000007</v>
      </c>
    </row>
    <row r="502" spans="1:16" ht="48.6" x14ac:dyDescent="0.3">
      <c r="A502" s="3">
        <v>2018</v>
      </c>
      <c r="B502" s="4" t="s">
        <v>16</v>
      </c>
      <c r="C502" s="4">
        <v>6003</v>
      </c>
      <c r="D502" s="7" t="s">
        <v>24</v>
      </c>
      <c r="E502" s="4" t="s">
        <v>635</v>
      </c>
      <c r="F502" s="5" t="s">
        <v>19</v>
      </c>
      <c r="G502" s="5" t="s">
        <v>20</v>
      </c>
      <c r="H502" s="5" t="s">
        <v>26</v>
      </c>
      <c r="I502" s="4" t="s">
        <v>22</v>
      </c>
      <c r="J502" s="4">
        <v>5021</v>
      </c>
      <c r="K502" s="4" t="s">
        <v>634</v>
      </c>
      <c r="L502" s="6">
        <v>9846.3200000000052</v>
      </c>
      <c r="M502" s="6">
        <v>246.15800000000013</v>
      </c>
      <c r="N502" s="6">
        <v>10092.478000000005</v>
      </c>
      <c r="O502" s="6">
        <v>9463.9999999999964</v>
      </c>
      <c r="P502" s="6">
        <v>7222.08</v>
      </c>
    </row>
    <row r="503" spans="1:16" ht="36.6" x14ac:dyDescent="0.3">
      <c r="A503" s="3">
        <v>2018</v>
      </c>
      <c r="B503" s="4" t="s">
        <v>16</v>
      </c>
      <c r="C503" s="4">
        <v>6004</v>
      </c>
      <c r="D503" s="4" t="s">
        <v>27</v>
      </c>
      <c r="E503" s="4" t="s">
        <v>636</v>
      </c>
      <c r="F503" s="5" t="s">
        <v>29</v>
      </c>
      <c r="G503" s="5" t="s">
        <v>30</v>
      </c>
      <c r="H503" s="5" t="s">
        <v>31</v>
      </c>
      <c r="I503" s="4" t="s">
        <v>22</v>
      </c>
      <c r="J503" s="4">
        <v>5021</v>
      </c>
      <c r="K503" s="4" t="s">
        <v>634</v>
      </c>
      <c r="L503" s="6">
        <v>9997.2799999999952</v>
      </c>
      <c r="M503" s="6">
        <v>249.9319999999999</v>
      </c>
      <c r="N503" s="6">
        <v>10247.211999999996</v>
      </c>
      <c r="O503" s="6">
        <v>8981.32</v>
      </c>
      <c r="P503" s="6">
        <v>8337.9199999999964</v>
      </c>
    </row>
    <row r="504" spans="1:16" ht="36.6" x14ac:dyDescent="0.3">
      <c r="A504" s="3">
        <v>2018</v>
      </c>
      <c r="B504" s="4" t="s">
        <v>16</v>
      </c>
      <c r="C504" s="4">
        <v>6021</v>
      </c>
      <c r="D504" s="4" t="s">
        <v>32</v>
      </c>
      <c r="E504" s="4" t="s">
        <v>637</v>
      </c>
      <c r="F504" s="5" t="s">
        <v>19</v>
      </c>
      <c r="G504" s="5" t="s">
        <v>20</v>
      </c>
      <c r="H504" s="5" t="s">
        <v>34</v>
      </c>
      <c r="I504" s="4" t="s">
        <v>22</v>
      </c>
      <c r="J504" s="4">
        <v>5021</v>
      </c>
      <c r="K504" s="4" t="s">
        <v>634</v>
      </c>
      <c r="L504" s="6">
        <v>32920.880000000005</v>
      </c>
      <c r="M504" s="6">
        <v>823.02200000000016</v>
      </c>
      <c r="N504" s="6">
        <v>33743.902000000002</v>
      </c>
      <c r="O504" s="6">
        <v>32071.25</v>
      </c>
      <c r="P504" s="6">
        <v>31136.48</v>
      </c>
    </row>
    <row r="505" spans="1:16" ht="36.6" x14ac:dyDescent="0.3">
      <c r="A505" s="3">
        <v>2018</v>
      </c>
      <c r="B505" s="4" t="s">
        <v>16</v>
      </c>
      <c r="C505" s="4">
        <v>6022</v>
      </c>
      <c r="D505" s="4" t="s">
        <v>35</v>
      </c>
      <c r="E505" s="4" t="s">
        <v>638</v>
      </c>
      <c r="F505" s="5" t="s">
        <v>19</v>
      </c>
      <c r="G505" s="5" t="s">
        <v>20</v>
      </c>
      <c r="H505" s="5" t="s">
        <v>34</v>
      </c>
      <c r="I505" s="4" t="s">
        <v>22</v>
      </c>
      <c r="J505" s="4">
        <v>5021</v>
      </c>
      <c r="K505" s="4" t="s">
        <v>634</v>
      </c>
      <c r="L505" s="6">
        <v>39462.310000000005</v>
      </c>
      <c r="M505" s="6">
        <v>986.55775000000017</v>
      </c>
      <c r="N505" s="6">
        <v>40448.867750000005</v>
      </c>
      <c r="O505" s="6">
        <v>34001.779999999992</v>
      </c>
      <c r="P505" s="6">
        <v>31437.999999999985</v>
      </c>
    </row>
    <row r="506" spans="1:16" ht="48.6" x14ac:dyDescent="0.3">
      <c r="A506" s="3">
        <v>2018</v>
      </c>
      <c r="B506" s="4" t="s">
        <v>16</v>
      </c>
      <c r="C506" s="4">
        <v>6031</v>
      </c>
      <c r="D506" s="4" t="s">
        <v>37</v>
      </c>
      <c r="E506" s="4" t="s">
        <v>639</v>
      </c>
      <c r="F506" s="5" t="s">
        <v>19</v>
      </c>
      <c r="G506" s="5" t="s">
        <v>20</v>
      </c>
      <c r="H506" s="5" t="s">
        <v>34</v>
      </c>
      <c r="I506" s="4" t="s">
        <v>22</v>
      </c>
      <c r="J506" s="4">
        <v>5021</v>
      </c>
      <c r="K506" s="4" t="s">
        <v>634</v>
      </c>
      <c r="L506" s="6">
        <v>33137.769999999997</v>
      </c>
      <c r="M506" s="6">
        <v>828.44425000000001</v>
      </c>
      <c r="N506" s="6">
        <v>33966.214249999997</v>
      </c>
      <c r="O506" s="6">
        <v>31187.449999999997</v>
      </c>
      <c r="P506" s="6">
        <v>31980.519999999997</v>
      </c>
    </row>
    <row r="507" spans="1:16" ht="48.6" x14ac:dyDescent="0.3">
      <c r="A507" s="3">
        <v>2018</v>
      </c>
      <c r="B507" s="4" t="s">
        <v>16</v>
      </c>
      <c r="C507" s="4">
        <v>6032</v>
      </c>
      <c r="D507" s="4" t="s">
        <v>39</v>
      </c>
      <c r="E507" s="4" t="s">
        <v>640</v>
      </c>
      <c r="F507" s="5" t="s">
        <v>19</v>
      </c>
      <c r="G507" s="5" t="s">
        <v>20</v>
      </c>
      <c r="H507" s="5" t="s">
        <v>34</v>
      </c>
      <c r="I507" s="4" t="s">
        <v>22</v>
      </c>
      <c r="J507" s="4">
        <v>5021</v>
      </c>
      <c r="K507" s="4" t="s">
        <v>634</v>
      </c>
      <c r="L507" s="6">
        <v>41129.749999999985</v>
      </c>
      <c r="M507" s="6">
        <v>1028.2437499999996</v>
      </c>
      <c r="N507" s="6">
        <v>42157.993749999987</v>
      </c>
      <c r="O507" s="6">
        <v>40086.719999999987</v>
      </c>
      <c r="P507" s="6">
        <v>34004.920000000013</v>
      </c>
    </row>
    <row r="508" spans="1:16" ht="60.6" x14ac:dyDescent="0.3">
      <c r="A508" s="3">
        <v>2018</v>
      </c>
      <c r="B508" s="4" t="s">
        <v>16</v>
      </c>
      <c r="C508" s="4">
        <v>6042</v>
      </c>
      <c r="D508" s="4" t="s">
        <v>41</v>
      </c>
      <c r="E508" s="4" t="s">
        <v>641</v>
      </c>
      <c r="F508" s="5" t="s">
        <v>19</v>
      </c>
      <c r="G508" s="5" t="s">
        <v>20</v>
      </c>
      <c r="H508" s="5" t="s">
        <v>43</v>
      </c>
      <c r="I508" s="4" t="s">
        <v>22</v>
      </c>
      <c r="J508" s="4">
        <v>5021</v>
      </c>
      <c r="K508" s="4" t="s">
        <v>634</v>
      </c>
      <c r="L508" s="6">
        <v>44142.840000000011</v>
      </c>
      <c r="M508" s="6">
        <v>1103.5710000000004</v>
      </c>
      <c r="N508" s="6">
        <v>45246.411000000015</v>
      </c>
      <c r="O508" s="6">
        <v>40886.640000000007</v>
      </c>
      <c r="P508" s="6">
        <v>32748.009999999987</v>
      </c>
    </row>
    <row r="509" spans="1:16" ht="48.6" x14ac:dyDescent="0.3">
      <c r="A509" s="3">
        <v>2018</v>
      </c>
      <c r="B509" s="4" t="s">
        <v>16</v>
      </c>
      <c r="C509" s="4">
        <v>6043</v>
      </c>
      <c r="D509" s="4" t="s">
        <v>44</v>
      </c>
      <c r="E509" s="4" t="s">
        <v>642</v>
      </c>
      <c r="F509" s="5" t="s">
        <v>19</v>
      </c>
      <c r="G509" s="5" t="s">
        <v>20</v>
      </c>
      <c r="H509" s="5" t="s">
        <v>46</v>
      </c>
      <c r="I509" s="4" t="s">
        <v>22</v>
      </c>
      <c r="J509" s="4">
        <v>5021</v>
      </c>
      <c r="K509" s="4" t="s">
        <v>634</v>
      </c>
      <c r="L509" s="6">
        <v>34544.290000000008</v>
      </c>
      <c r="M509" s="6">
        <v>863.60725000000025</v>
      </c>
      <c r="N509" s="6">
        <v>35407.897250000009</v>
      </c>
      <c r="O509" s="6">
        <v>38010.46</v>
      </c>
      <c r="P509" s="6">
        <v>37504.129999999968</v>
      </c>
    </row>
    <row r="510" spans="1:16" ht="48.6" x14ac:dyDescent="0.3">
      <c r="A510" s="3">
        <v>2018</v>
      </c>
      <c r="B510" s="4" t="s">
        <v>16</v>
      </c>
      <c r="C510" s="4">
        <v>6044</v>
      </c>
      <c r="D510" s="4" t="s">
        <v>47</v>
      </c>
      <c r="E510" s="4" t="s">
        <v>643</v>
      </c>
      <c r="F510" s="5" t="s">
        <v>19</v>
      </c>
      <c r="G510" s="5" t="s">
        <v>20</v>
      </c>
      <c r="H510" s="5" t="s">
        <v>49</v>
      </c>
      <c r="I510" s="4" t="s">
        <v>22</v>
      </c>
      <c r="J510" s="4">
        <v>5021</v>
      </c>
      <c r="K510" s="4" t="s">
        <v>634</v>
      </c>
      <c r="L510" s="6">
        <v>36960.71</v>
      </c>
      <c r="M510" s="6">
        <v>924.01774999999998</v>
      </c>
      <c r="N510" s="6">
        <v>37884.727749999998</v>
      </c>
      <c r="O510" s="6">
        <v>31056.329999999973</v>
      </c>
      <c r="P510" s="6">
        <v>28857.129999999976</v>
      </c>
    </row>
    <row r="511" spans="1:16" ht="60.6" x14ac:dyDescent="0.3">
      <c r="A511" s="3">
        <v>2018</v>
      </c>
      <c r="B511" s="4" t="s">
        <v>16</v>
      </c>
      <c r="C511" s="4">
        <v>6045</v>
      </c>
      <c r="D511" s="4" t="s">
        <v>50</v>
      </c>
      <c r="E511" s="4" t="s">
        <v>644</v>
      </c>
      <c r="F511" s="5" t="s">
        <v>19</v>
      </c>
      <c r="G511" s="5" t="s">
        <v>20</v>
      </c>
      <c r="H511" s="5" t="s">
        <v>43</v>
      </c>
      <c r="I511" s="4" t="s">
        <v>22</v>
      </c>
      <c r="J511" s="4">
        <v>5021</v>
      </c>
      <c r="K511" s="4" t="s">
        <v>634</v>
      </c>
      <c r="L511" s="6">
        <v>28570.139999999978</v>
      </c>
      <c r="M511" s="6">
        <v>714.25349999999946</v>
      </c>
      <c r="N511" s="6">
        <v>29284.393499999976</v>
      </c>
      <c r="O511" s="6">
        <v>27191.369999999992</v>
      </c>
      <c r="P511" s="6">
        <v>30629.159999999978</v>
      </c>
    </row>
    <row r="512" spans="1:16" ht="48.6" x14ac:dyDescent="0.3">
      <c r="A512" s="3">
        <v>2018</v>
      </c>
      <c r="B512" s="4" t="s">
        <v>16</v>
      </c>
      <c r="C512" s="4">
        <v>6046</v>
      </c>
      <c r="D512" s="4" t="s">
        <v>52</v>
      </c>
      <c r="E512" s="4" t="s">
        <v>645</v>
      </c>
      <c r="F512" s="5" t="s">
        <v>19</v>
      </c>
      <c r="G512" s="5" t="s">
        <v>20</v>
      </c>
      <c r="H512" s="5" t="s">
        <v>43</v>
      </c>
      <c r="I512" s="4" t="s">
        <v>22</v>
      </c>
      <c r="J512" s="4">
        <v>5021</v>
      </c>
      <c r="K512" s="4" t="s">
        <v>634</v>
      </c>
      <c r="L512" s="6">
        <v>4002.5</v>
      </c>
      <c r="M512" s="6">
        <v>100.0625</v>
      </c>
      <c r="N512" s="6">
        <v>4102.5625</v>
      </c>
      <c r="O512" s="6">
        <v>0</v>
      </c>
      <c r="P512" s="6">
        <v>0</v>
      </c>
    </row>
    <row r="513" spans="1:16" ht="48.6" x14ac:dyDescent="0.3">
      <c r="A513" s="3">
        <v>2018</v>
      </c>
      <c r="B513" s="4" t="s">
        <v>16</v>
      </c>
      <c r="C513" s="4">
        <v>6047</v>
      </c>
      <c r="D513" s="4" t="s">
        <v>54</v>
      </c>
      <c r="E513" s="4" t="s">
        <v>646</v>
      </c>
      <c r="F513" s="5" t="s">
        <v>19</v>
      </c>
      <c r="G513" s="5" t="s">
        <v>20</v>
      </c>
      <c r="H513" s="5" t="s">
        <v>43</v>
      </c>
      <c r="I513" s="4" t="s">
        <v>22</v>
      </c>
      <c r="J513" s="4">
        <v>5021</v>
      </c>
      <c r="K513" s="4" t="s">
        <v>634</v>
      </c>
      <c r="L513" s="6">
        <v>1086.8500000000001</v>
      </c>
      <c r="M513" s="6">
        <v>27.171250000000004</v>
      </c>
      <c r="N513" s="6">
        <v>1114.0212500000002</v>
      </c>
      <c r="O513" s="6">
        <v>0</v>
      </c>
      <c r="P513" s="6">
        <v>0</v>
      </c>
    </row>
    <row r="514" spans="1:16" ht="24.6" x14ac:dyDescent="0.3">
      <c r="A514" s="3">
        <v>2018</v>
      </c>
      <c r="B514" s="4" t="s">
        <v>16</v>
      </c>
      <c r="C514" s="4">
        <v>6050</v>
      </c>
      <c r="D514" s="4" t="s">
        <v>56</v>
      </c>
      <c r="E514" s="4" t="s">
        <v>647</v>
      </c>
      <c r="F514" s="5" t="s">
        <v>19</v>
      </c>
      <c r="G514" s="5" t="s">
        <v>20</v>
      </c>
      <c r="H514" s="5" t="s">
        <v>58</v>
      </c>
      <c r="I514" s="4" t="s">
        <v>22</v>
      </c>
      <c r="J514" s="4">
        <v>5021</v>
      </c>
      <c r="K514" s="4" t="s">
        <v>634</v>
      </c>
      <c r="L514" s="6">
        <v>40907.61</v>
      </c>
      <c r="M514" s="6">
        <v>1022.6902500000001</v>
      </c>
      <c r="N514" s="6">
        <v>41930.30025</v>
      </c>
      <c r="O514" s="6">
        <v>39271.349999999991</v>
      </c>
      <c r="P514" s="6">
        <v>36558.86</v>
      </c>
    </row>
    <row r="515" spans="1:16" ht="36.6" x14ac:dyDescent="0.3">
      <c r="A515" s="3">
        <v>2018</v>
      </c>
      <c r="B515" s="4" t="s">
        <v>16</v>
      </c>
      <c r="C515" s="4">
        <v>6061</v>
      </c>
      <c r="D515" s="4" t="s">
        <v>59</v>
      </c>
      <c r="E515" s="4" t="s">
        <v>648</v>
      </c>
      <c r="F515" s="5" t="s">
        <v>19</v>
      </c>
      <c r="G515" s="5" t="s">
        <v>20</v>
      </c>
      <c r="H515" s="5" t="s">
        <v>34</v>
      </c>
      <c r="I515" s="4" t="s">
        <v>22</v>
      </c>
      <c r="J515" s="4">
        <v>5021</v>
      </c>
      <c r="K515" s="4" t="s">
        <v>634</v>
      </c>
      <c r="L515" s="6">
        <v>25399.31</v>
      </c>
      <c r="M515" s="6">
        <v>634.98275000000012</v>
      </c>
      <c r="N515" s="6">
        <v>26034.292750000001</v>
      </c>
      <c r="O515" s="6">
        <v>23219.729999999992</v>
      </c>
      <c r="P515" s="6">
        <v>23242.230000000007</v>
      </c>
    </row>
    <row r="516" spans="1:16" ht="36.6" x14ac:dyDescent="0.3">
      <c r="A516" s="3">
        <v>2018</v>
      </c>
      <c r="B516" s="4" t="s">
        <v>16</v>
      </c>
      <c r="C516" s="4">
        <v>6062</v>
      </c>
      <c r="D516" s="4" t="s">
        <v>61</v>
      </c>
      <c r="E516" s="4" t="s">
        <v>649</v>
      </c>
      <c r="F516" s="5" t="s">
        <v>19</v>
      </c>
      <c r="G516" s="5" t="s">
        <v>20</v>
      </c>
      <c r="H516" s="5" t="s">
        <v>34</v>
      </c>
      <c r="I516" s="4" t="s">
        <v>22</v>
      </c>
      <c r="J516" s="4">
        <v>5021</v>
      </c>
      <c r="K516" s="4" t="s">
        <v>634</v>
      </c>
      <c r="L516" s="6">
        <v>21858.430000000004</v>
      </c>
      <c r="M516" s="6">
        <v>546.46075000000008</v>
      </c>
      <c r="N516" s="6">
        <v>22404.890750000002</v>
      </c>
      <c r="O516" s="6">
        <v>19562.330000000002</v>
      </c>
      <c r="P516" s="6">
        <v>18966.209999999988</v>
      </c>
    </row>
    <row r="517" spans="1:16" ht="48.6" x14ac:dyDescent="0.3">
      <c r="A517" s="3">
        <v>2018</v>
      </c>
      <c r="B517" s="4" t="s">
        <v>16</v>
      </c>
      <c r="C517" s="4">
        <v>6070</v>
      </c>
      <c r="D517" s="4" t="s">
        <v>63</v>
      </c>
      <c r="E517" s="4" t="s">
        <v>650</v>
      </c>
      <c r="F517" s="5" t="s">
        <v>19</v>
      </c>
      <c r="G517" s="5" t="s">
        <v>20</v>
      </c>
      <c r="H517" s="5" t="s">
        <v>65</v>
      </c>
      <c r="I517" s="4" t="s">
        <v>22</v>
      </c>
      <c r="J517" s="4">
        <v>5021</v>
      </c>
      <c r="K517" s="4" t="s">
        <v>634</v>
      </c>
      <c r="L517" s="6">
        <v>16818.079999999994</v>
      </c>
      <c r="M517" s="6">
        <v>420.45199999999988</v>
      </c>
      <c r="N517" s="6">
        <v>17238.531999999996</v>
      </c>
      <c r="O517" s="6">
        <v>13845.439999999999</v>
      </c>
      <c r="P517" s="6">
        <v>13898.279999999997</v>
      </c>
    </row>
    <row r="518" spans="1:16" ht="48.6" x14ac:dyDescent="0.3">
      <c r="A518" s="3">
        <v>2018</v>
      </c>
      <c r="B518" s="4" t="s">
        <v>16</v>
      </c>
      <c r="C518" s="4">
        <v>6211</v>
      </c>
      <c r="D518" s="4" t="s">
        <v>66</v>
      </c>
      <c r="E518" s="4" t="s">
        <v>651</v>
      </c>
      <c r="F518" s="5" t="s">
        <v>19</v>
      </c>
      <c r="G518" s="5" t="s">
        <v>68</v>
      </c>
      <c r="H518" s="5" t="s">
        <v>69</v>
      </c>
      <c r="I518" s="4" t="s">
        <v>22</v>
      </c>
      <c r="J518" s="4">
        <v>5021</v>
      </c>
      <c r="K518" s="4" t="s">
        <v>634</v>
      </c>
      <c r="L518" s="6">
        <v>21819.110000000004</v>
      </c>
      <c r="M518" s="6">
        <v>545.47775000000013</v>
      </c>
      <c r="N518" s="6">
        <v>22364.587750000006</v>
      </c>
      <c r="O518" s="6">
        <v>28709.059999999998</v>
      </c>
      <c r="P518" s="6">
        <v>28716.419999999995</v>
      </c>
    </row>
    <row r="519" spans="1:16" ht="36.6" x14ac:dyDescent="0.3">
      <c r="A519" s="3">
        <v>2018</v>
      </c>
      <c r="B519" s="4" t="s">
        <v>16</v>
      </c>
      <c r="C519" s="4">
        <v>6212</v>
      </c>
      <c r="D519" s="4" t="s">
        <v>70</v>
      </c>
      <c r="E519" s="4" t="s">
        <v>652</v>
      </c>
      <c r="F519" s="5" t="s">
        <v>19</v>
      </c>
      <c r="G519" s="5" t="s">
        <v>68</v>
      </c>
      <c r="H519" s="5" t="s">
        <v>72</v>
      </c>
      <c r="I519" s="4" t="s">
        <v>22</v>
      </c>
      <c r="J519" s="4">
        <v>5021</v>
      </c>
      <c r="K519" s="4" t="s">
        <v>634</v>
      </c>
      <c r="L519" s="6">
        <v>25386.950000000004</v>
      </c>
      <c r="M519" s="6">
        <v>634.67375000000015</v>
      </c>
      <c r="N519" s="6">
        <v>26021.623750000006</v>
      </c>
      <c r="O519" s="6">
        <v>26580.510000000002</v>
      </c>
      <c r="P519" s="6">
        <v>23169.999999999996</v>
      </c>
    </row>
    <row r="520" spans="1:16" ht="48.6" x14ac:dyDescent="0.3">
      <c r="A520" s="3">
        <v>2018</v>
      </c>
      <c r="B520" s="4" t="s">
        <v>16</v>
      </c>
      <c r="C520" s="4">
        <v>6213</v>
      </c>
      <c r="D520" s="4" t="s">
        <v>73</v>
      </c>
      <c r="E520" s="4" t="s">
        <v>653</v>
      </c>
      <c r="F520" s="5" t="s">
        <v>19</v>
      </c>
      <c r="G520" s="5" t="s">
        <v>68</v>
      </c>
      <c r="H520" s="5" t="s">
        <v>75</v>
      </c>
      <c r="I520" s="4" t="s">
        <v>22</v>
      </c>
      <c r="J520" s="4">
        <v>5021</v>
      </c>
      <c r="K520" s="4" t="s">
        <v>634</v>
      </c>
      <c r="L520" s="6">
        <v>11090.199999999997</v>
      </c>
      <c r="M520" s="6">
        <v>277.25499999999994</v>
      </c>
      <c r="N520" s="6">
        <v>11367.454999999996</v>
      </c>
      <c r="O520" s="6">
        <v>1108.92</v>
      </c>
      <c r="P520" s="6">
        <v>2438.38</v>
      </c>
    </row>
    <row r="521" spans="1:16" ht="36.6" x14ac:dyDescent="0.3">
      <c r="A521" s="3">
        <v>2018</v>
      </c>
      <c r="B521" s="4" t="s">
        <v>16</v>
      </c>
      <c r="C521" s="4">
        <v>6214</v>
      </c>
      <c r="D521" s="4" t="s">
        <v>76</v>
      </c>
      <c r="E521" s="4" t="s">
        <v>654</v>
      </c>
      <c r="F521" s="5" t="s">
        <v>19</v>
      </c>
      <c r="G521" s="5" t="s">
        <v>68</v>
      </c>
      <c r="H521" s="5" t="s">
        <v>69</v>
      </c>
      <c r="I521" s="4" t="s">
        <v>22</v>
      </c>
      <c r="J521" s="4">
        <v>5021</v>
      </c>
      <c r="K521" s="4" t="s">
        <v>634</v>
      </c>
      <c r="L521" s="6">
        <v>16612.359999999993</v>
      </c>
      <c r="M521" s="6">
        <v>415.30899999999986</v>
      </c>
      <c r="N521" s="6">
        <v>17027.668999999994</v>
      </c>
      <c r="O521" s="6">
        <v>14397.720000000003</v>
      </c>
      <c r="P521" s="6">
        <v>15181.550000000007</v>
      </c>
    </row>
    <row r="522" spans="1:16" ht="48.6" x14ac:dyDescent="0.3">
      <c r="A522" s="3">
        <v>2018</v>
      </c>
      <c r="B522" s="4" t="s">
        <v>16</v>
      </c>
      <c r="C522" s="4">
        <v>6215</v>
      </c>
      <c r="D522" s="4" t="s">
        <v>78</v>
      </c>
      <c r="E522" s="4" t="s">
        <v>655</v>
      </c>
      <c r="F522" s="5" t="s">
        <v>80</v>
      </c>
      <c r="G522" s="5" t="s">
        <v>80</v>
      </c>
      <c r="H522" s="5" t="s">
        <v>81</v>
      </c>
      <c r="I522" s="4" t="s">
        <v>22</v>
      </c>
      <c r="J522" s="4">
        <v>5021</v>
      </c>
      <c r="K522" s="4" t="s">
        <v>634</v>
      </c>
      <c r="L522" s="6">
        <v>23968.430000000004</v>
      </c>
      <c r="M522" s="6">
        <v>599.21075000000008</v>
      </c>
      <c r="N522" s="6">
        <v>24567.640750000002</v>
      </c>
      <c r="O522" s="6">
        <v>32712.889999999985</v>
      </c>
      <c r="P522" s="6">
        <v>36349.809999999983</v>
      </c>
    </row>
    <row r="523" spans="1:16" ht="48.6" x14ac:dyDescent="0.3">
      <c r="A523" s="3">
        <v>2018</v>
      </c>
      <c r="B523" s="4" t="s">
        <v>16</v>
      </c>
      <c r="C523" s="4">
        <v>6218</v>
      </c>
      <c r="D523" s="4" t="s">
        <v>82</v>
      </c>
      <c r="E523" s="4" t="s">
        <v>656</v>
      </c>
      <c r="F523" s="5" t="s">
        <v>19</v>
      </c>
      <c r="G523" s="5" t="s">
        <v>68</v>
      </c>
      <c r="H523" s="5" t="s">
        <v>72</v>
      </c>
      <c r="I523" s="4" t="s">
        <v>22</v>
      </c>
      <c r="J523" s="4">
        <v>5021</v>
      </c>
      <c r="K523" s="4" t="s">
        <v>634</v>
      </c>
      <c r="L523" s="6">
        <v>7428.2899999999991</v>
      </c>
      <c r="M523" s="6">
        <v>185.70724999999999</v>
      </c>
      <c r="N523" s="6">
        <v>7613.9972499999994</v>
      </c>
      <c r="O523" s="6">
        <v>14903.830000000007</v>
      </c>
      <c r="P523" s="6">
        <v>13050.720000000007</v>
      </c>
    </row>
    <row r="524" spans="1:16" ht="24.6" x14ac:dyDescent="0.3">
      <c r="A524" s="3">
        <v>2018</v>
      </c>
      <c r="B524" s="4" t="s">
        <v>16</v>
      </c>
      <c r="C524" s="4">
        <v>6221</v>
      </c>
      <c r="D524" s="4" t="s">
        <v>84</v>
      </c>
      <c r="E524" s="4" t="s">
        <v>657</v>
      </c>
      <c r="F524" s="5" t="s">
        <v>19</v>
      </c>
      <c r="G524" s="5" t="s">
        <v>68</v>
      </c>
      <c r="H524" s="5" t="s">
        <v>86</v>
      </c>
      <c r="I524" s="4" t="s">
        <v>22</v>
      </c>
      <c r="J524" s="4">
        <v>5021</v>
      </c>
      <c r="K524" s="4" t="s">
        <v>634</v>
      </c>
      <c r="L524" s="6">
        <v>2126.8799999999997</v>
      </c>
      <c r="M524" s="6">
        <v>53.171999999999997</v>
      </c>
      <c r="N524" s="6">
        <v>2180.0519999999997</v>
      </c>
      <c r="O524" s="6">
        <v>3999.2099999999996</v>
      </c>
      <c r="P524" s="6">
        <v>813.26</v>
      </c>
    </row>
    <row r="525" spans="1:16" ht="48.6" x14ac:dyDescent="0.3">
      <c r="A525" s="3">
        <v>2018</v>
      </c>
      <c r="B525" s="4" t="s">
        <v>16</v>
      </c>
      <c r="C525" s="4">
        <v>6222</v>
      </c>
      <c r="D525" s="4" t="s">
        <v>87</v>
      </c>
      <c r="E525" s="4" t="s">
        <v>658</v>
      </c>
      <c r="F525" s="5" t="s">
        <v>89</v>
      </c>
      <c r="G525" s="5" t="s">
        <v>89</v>
      </c>
      <c r="H525" s="5" t="s">
        <v>90</v>
      </c>
      <c r="I525" s="4" t="s">
        <v>22</v>
      </c>
      <c r="J525" s="4">
        <v>5021</v>
      </c>
      <c r="K525" s="4" t="s">
        <v>634</v>
      </c>
      <c r="L525" s="6">
        <v>32337.66999999998</v>
      </c>
      <c r="M525" s="6">
        <v>808.4417499999995</v>
      </c>
      <c r="N525" s="6">
        <v>33146.111749999982</v>
      </c>
      <c r="O525" s="6">
        <v>32346.300000000025</v>
      </c>
      <c r="P525" s="6">
        <v>30356.479999999992</v>
      </c>
    </row>
    <row r="526" spans="1:16" ht="36.6" x14ac:dyDescent="0.3">
      <c r="A526" s="3">
        <v>2018</v>
      </c>
      <c r="B526" s="4" t="s">
        <v>16</v>
      </c>
      <c r="C526" s="4">
        <v>6223</v>
      </c>
      <c r="D526" s="4" t="s">
        <v>91</v>
      </c>
      <c r="E526" s="4" t="s">
        <v>659</v>
      </c>
      <c r="F526" s="5" t="s">
        <v>19</v>
      </c>
      <c r="G526" s="5" t="s">
        <v>68</v>
      </c>
      <c r="H526" s="5" t="s">
        <v>86</v>
      </c>
      <c r="I526" s="4" t="s">
        <v>22</v>
      </c>
      <c r="J526" s="4">
        <v>5021</v>
      </c>
      <c r="K526" s="4" t="s">
        <v>634</v>
      </c>
      <c r="L526" s="6">
        <v>29366.580000000005</v>
      </c>
      <c r="M526" s="6">
        <v>734.1645000000002</v>
      </c>
      <c r="N526" s="6">
        <v>30100.744500000004</v>
      </c>
      <c r="O526" s="6">
        <v>20606.689999999991</v>
      </c>
      <c r="P526" s="6">
        <v>16451.54</v>
      </c>
    </row>
    <row r="527" spans="1:16" ht="60.6" x14ac:dyDescent="0.3">
      <c r="A527" s="3">
        <v>2018</v>
      </c>
      <c r="B527" s="4" t="s">
        <v>16</v>
      </c>
      <c r="C527" s="4">
        <v>6225</v>
      </c>
      <c r="D527" s="4" t="s">
        <v>93</v>
      </c>
      <c r="E527" s="4" t="s">
        <v>660</v>
      </c>
      <c r="F527" s="5" t="s">
        <v>19</v>
      </c>
      <c r="G527" s="5" t="s">
        <v>68</v>
      </c>
      <c r="H527" s="5" t="s">
        <v>86</v>
      </c>
      <c r="I527" s="4" t="s">
        <v>22</v>
      </c>
      <c r="J527" s="4">
        <v>5021</v>
      </c>
      <c r="K527" s="4" t="s">
        <v>634</v>
      </c>
      <c r="L527" s="6">
        <v>36911.310000000019</v>
      </c>
      <c r="M527" s="6">
        <v>922.78275000000053</v>
      </c>
      <c r="N527" s="6">
        <v>37834.092750000018</v>
      </c>
      <c r="O527" s="6">
        <v>36489.179999999986</v>
      </c>
      <c r="P527" s="6">
        <v>36261.080000000024</v>
      </c>
    </row>
    <row r="528" spans="1:16" ht="48.6" x14ac:dyDescent="0.3">
      <c r="A528" s="3">
        <v>2018</v>
      </c>
      <c r="B528" s="4" t="s">
        <v>16</v>
      </c>
      <c r="C528" s="4">
        <v>6227</v>
      </c>
      <c r="D528" s="4" t="s">
        <v>95</v>
      </c>
      <c r="E528" s="4" t="s">
        <v>661</v>
      </c>
      <c r="F528" s="5" t="s">
        <v>89</v>
      </c>
      <c r="G528" s="5" t="s">
        <v>89</v>
      </c>
      <c r="H528" s="5" t="s">
        <v>90</v>
      </c>
      <c r="I528" s="4" t="s">
        <v>22</v>
      </c>
      <c r="J528" s="4">
        <v>5021</v>
      </c>
      <c r="K528" s="4" t="s">
        <v>634</v>
      </c>
      <c r="L528" s="6">
        <v>3612.1499999999996</v>
      </c>
      <c r="M528" s="6">
        <v>90.303749999999994</v>
      </c>
      <c r="N528" s="6">
        <v>3702.4537499999997</v>
      </c>
      <c r="O528" s="6">
        <v>3553.2799999999997</v>
      </c>
      <c r="P528" s="6">
        <v>3428.4800000000005</v>
      </c>
    </row>
    <row r="529" spans="1:16" ht="60.6" x14ac:dyDescent="0.3">
      <c r="A529" s="3">
        <v>2018</v>
      </c>
      <c r="B529" s="4" t="s">
        <v>16</v>
      </c>
      <c r="C529" s="4">
        <v>6231</v>
      </c>
      <c r="D529" s="4" t="s">
        <v>97</v>
      </c>
      <c r="E529" s="4" t="s">
        <v>662</v>
      </c>
      <c r="F529" s="5" t="s">
        <v>19</v>
      </c>
      <c r="G529" s="5" t="s">
        <v>68</v>
      </c>
      <c r="H529" s="5" t="s">
        <v>86</v>
      </c>
      <c r="I529" s="4" t="s">
        <v>22</v>
      </c>
      <c r="J529" s="4">
        <v>5021</v>
      </c>
      <c r="K529" s="4" t="s">
        <v>634</v>
      </c>
      <c r="L529" s="6">
        <v>73015.850000000035</v>
      </c>
      <c r="M529" s="6">
        <v>1825.3962500000009</v>
      </c>
      <c r="N529" s="6">
        <v>74841.24625000004</v>
      </c>
      <c r="O529" s="6">
        <v>77969.270000000091</v>
      </c>
      <c r="P529" s="6">
        <v>71332.98</v>
      </c>
    </row>
    <row r="530" spans="1:16" ht="60.6" x14ac:dyDescent="0.3">
      <c r="A530" s="3">
        <v>2018</v>
      </c>
      <c r="B530" s="4" t="s">
        <v>16</v>
      </c>
      <c r="C530" s="4">
        <v>6232</v>
      </c>
      <c r="D530" s="4" t="s">
        <v>99</v>
      </c>
      <c r="E530" s="4" t="s">
        <v>663</v>
      </c>
      <c r="F530" s="5" t="s">
        <v>19</v>
      </c>
      <c r="G530" s="5" t="s">
        <v>68</v>
      </c>
      <c r="H530" s="5" t="s">
        <v>86</v>
      </c>
      <c r="I530" s="4" t="s">
        <v>22</v>
      </c>
      <c r="J530" s="4">
        <v>5021</v>
      </c>
      <c r="K530" s="4" t="s">
        <v>634</v>
      </c>
      <c r="L530" s="6">
        <v>23980.230000000007</v>
      </c>
      <c r="M530" s="6">
        <v>599.50575000000015</v>
      </c>
      <c r="N530" s="6">
        <v>24579.735750000007</v>
      </c>
      <c r="O530" s="6">
        <v>26038.510000000006</v>
      </c>
      <c r="P530" s="6">
        <v>22571.930000000008</v>
      </c>
    </row>
    <row r="531" spans="1:16" ht="48.6" x14ac:dyDescent="0.3">
      <c r="A531" s="3">
        <v>2018</v>
      </c>
      <c r="B531" s="4" t="s">
        <v>16</v>
      </c>
      <c r="C531" s="4">
        <v>6241</v>
      </c>
      <c r="D531" s="4" t="s">
        <v>101</v>
      </c>
      <c r="E531" s="4" t="s">
        <v>664</v>
      </c>
      <c r="F531" s="5" t="s">
        <v>19</v>
      </c>
      <c r="G531" s="5" t="s">
        <v>68</v>
      </c>
      <c r="H531" s="5" t="s">
        <v>72</v>
      </c>
      <c r="I531" s="4" t="s">
        <v>22</v>
      </c>
      <c r="J531" s="4">
        <v>5021</v>
      </c>
      <c r="K531" s="4" t="s">
        <v>634</v>
      </c>
      <c r="L531" s="6">
        <v>65398.680000000037</v>
      </c>
      <c r="M531" s="6">
        <v>1634.967000000001</v>
      </c>
      <c r="N531" s="6">
        <v>67033.647000000041</v>
      </c>
      <c r="O531" s="6">
        <v>60081.16000000004</v>
      </c>
      <c r="P531" s="6">
        <v>56280.390000000007</v>
      </c>
    </row>
    <row r="532" spans="1:16" ht="24.6" x14ac:dyDescent="0.3">
      <c r="A532" s="3">
        <v>2018</v>
      </c>
      <c r="B532" s="4" t="s">
        <v>16</v>
      </c>
      <c r="C532" s="4">
        <v>6242</v>
      </c>
      <c r="D532" s="4" t="s">
        <v>103</v>
      </c>
      <c r="E532" s="4" t="s">
        <v>665</v>
      </c>
      <c r="F532" s="5" t="s">
        <v>29</v>
      </c>
      <c r="G532" s="5" t="s">
        <v>105</v>
      </c>
      <c r="H532" s="5" t="s">
        <v>106</v>
      </c>
      <c r="I532" s="4" t="s">
        <v>22</v>
      </c>
      <c r="J532" s="4">
        <v>5021</v>
      </c>
      <c r="K532" s="4" t="s">
        <v>634</v>
      </c>
      <c r="L532" s="6">
        <v>15337.779999999999</v>
      </c>
      <c r="M532" s="6">
        <v>383.44450000000001</v>
      </c>
      <c r="N532" s="6">
        <v>15721.224499999998</v>
      </c>
      <c r="O532" s="6">
        <v>8411.9299999999985</v>
      </c>
      <c r="P532" s="6">
        <v>10181.060000000001</v>
      </c>
    </row>
    <row r="533" spans="1:16" ht="24.6" x14ac:dyDescent="0.3">
      <c r="A533" s="3">
        <v>2016</v>
      </c>
      <c r="B533" s="4" t="s">
        <v>16</v>
      </c>
      <c r="C533" s="4">
        <v>6243</v>
      </c>
      <c r="D533" s="43" t="s">
        <v>1617</v>
      </c>
      <c r="E533" s="4" t="s">
        <v>1661</v>
      </c>
      <c r="F533" s="5" t="s">
        <v>19</v>
      </c>
      <c r="G533" s="5" t="s">
        <v>68</v>
      </c>
      <c r="H533" s="5" t="s">
        <v>75</v>
      </c>
      <c r="I533" s="4" t="s">
        <v>22</v>
      </c>
      <c r="J533" s="4">
        <v>5021</v>
      </c>
      <c r="K533" s="43" t="s">
        <v>634</v>
      </c>
      <c r="L533" s="6">
        <v>0</v>
      </c>
      <c r="M533" s="44"/>
      <c r="N533" s="6">
        <v>0</v>
      </c>
      <c r="O533" s="6">
        <v>1059.26</v>
      </c>
      <c r="P533" s="6">
        <v>343.78</v>
      </c>
    </row>
    <row r="534" spans="1:16" ht="36.6" x14ac:dyDescent="0.3">
      <c r="A534" s="3">
        <v>2018</v>
      </c>
      <c r="B534" s="4" t="s">
        <v>16</v>
      </c>
      <c r="C534" s="4">
        <v>6245</v>
      </c>
      <c r="D534" s="4" t="s">
        <v>107</v>
      </c>
      <c r="E534" s="4" t="s">
        <v>666</v>
      </c>
      <c r="F534" s="5" t="s">
        <v>29</v>
      </c>
      <c r="G534" s="5" t="s">
        <v>105</v>
      </c>
      <c r="H534" s="5" t="s">
        <v>106</v>
      </c>
      <c r="I534" s="4" t="s">
        <v>22</v>
      </c>
      <c r="J534" s="4">
        <v>5021</v>
      </c>
      <c r="K534" s="4" t="s">
        <v>634</v>
      </c>
      <c r="L534" s="6">
        <v>19177.839999999997</v>
      </c>
      <c r="M534" s="6">
        <v>479.44599999999991</v>
      </c>
      <c r="N534" s="6">
        <v>19657.285999999996</v>
      </c>
      <c r="O534" s="6">
        <v>20749.119999999995</v>
      </c>
      <c r="P534" s="6">
        <v>20653.959999999992</v>
      </c>
    </row>
    <row r="535" spans="1:16" ht="24.6" x14ac:dyDescent="0.3">
      <c r="A535" s="3">
        <v>2018</v>
      </c>
      <c r="B535" s="4" t="s">
        <v>16</v>
      </c>
      <c r="C535" s="4">
        <v>6248</v>
      </c>
      <c r="D535" s="4" t="s">
        <v>111</v>
      </c>
      <c r="E535" s="4" t="s">
        <v>667</v>
      </c>
      <c r="F535" s="5" t="s">
        <v>29</v>
      </c>
      <c r="G535" s="5" t="s">
        <v>30</v>
      </c>
      <c r="H535" s="5" t="s">
        <v>113</v>
      </c>
      <c r="I535" s="4" t="s">
        <v>22</v>
      </c>
      <c r="J535" s="4">
        <v>5021</v>
      </c>
      <c r="K535" s="4" t="s">
        <v>634</v>
      </c>
      <c r="L535" s="6">
        <v>6139.89</v>
      </c>
      <c r="M535" s="6">
        <v>153.49725000000001</v>
      </c>
      <c r="N535" s="6">
        <v>6293.3872500000007</v>
      </c>
      <c r="O535" s="6">
        <v>6173.3900000000021</v>
      </c>
      <c r="P535" s="6">
        <v>6444.2099999999973</v>
      </c>
    </row>
    <row r="536" spans="1:16" ht="24.6" x14ac:dyDescent="0.3">
      <c r="A536" s="3">
        <v>2018</v>
      </c>
      <c r="B536" s="4" t="s">
        <v>16</v>
      </c>
      <c r="C536" s="4">
        <v>6411</v>
      </c>
      <c r="D536" s="4" t="s">
        <v>114</v>
      </c>
      <c r="E536" s="4" t="s">
        <v>668</v>
      </c>
      <c r="F536" s="5" t="s">
        <v>116</v>
      </c>
      <c r="G536" s="5" t="s">
        <v>116</v>
      </c>
      <c r="H536" s="5" t="s">
        <v>117</v>
      </c>
      <c r="I536" s="4" t="s">
        <v>22</v>
      </c>
      <c r="J536" s="4">
        <v>5021</v>
      </c>
      <c r="K536" s="4" t="s">
        <v>634</v>
      </c>
      <c r="L536" s="6">
        <v>37062.07</v>
      </c>
      <c r="M536" s="6">
        <v>926.55175000000008</v>
      </c>
      <c r="N536" s="6">
        <v>37988.621749999998</v>
      </c>
      <c r="O536" s="6">
        <v>28247.13</v>
      </c>
      <c r="P536" s="6">
        <v>28839.909999999985</v>
      </c>
    </row>
    <row r="537" spans="1:16" ht="48.6" x14ac:dyDescent="0.3">
      <c r="A537" s="3">
        <v>2018</v>
      </c>
      <c r="B537" s="4" t="s">
        <v>16</v>
      </c>
      <c r="C537" s="4">
        <v>6412</v>
      </c>
      <c r="D537" s="4" t="s">
        <v>118</v>
      </c>
      <c r="E537" s="4" t="s">
        <v>669</v>
      </c>
      <c r="F537" s="5" t="s">
        <v>116</v>
      </c>
      <c r="G537" s="5" t="s">
        <v>116</v>
      </c>
      <c r="H537" s="5" t="s">
        <v>120</v>
      </c>
      <c r="I537" s="4" t="s">
        <v>22</v>
      </c>
      <c r="J537" s="4">
        <v>5021</v>
      </c>
      <c r="K537" s="4" t="s">
        <v>634</v>
      </c>
      <c r="L537" s="6">
        <v>33622.559999999983</v>
      </c>
      <c r="M537" s="6">
        <v>840.56399999999962</v>
      </c>
      <c r="N537" s="6">
        <v>34463.123999999982</v>
      </c>
      <c r="O537" s="6">
        <v>34375.160000000003</v>
      </c>
      <c r="P537" s="6">
        <v>31360.09999999998</v>
      </c>
    </row>
    <row r="538" spans="1:16" ht="48.6" x14ac:dyDescent="0.3">
      <c r="A538" s="3">
        <v>2018</v>
      </c>
      <c r="B538" s="4" t="s">
        <v>16</v>
      </c>
      <c r="C538" s="4">
        <v>6414</v>
      </c>
      <c r="D538" s="4" t="s">
        <v>121</v>
      </c>
      <c r="E538" s="4" t="s">
        <v>670</v>
      </c>
      <c r="F538" s="5" t="s">
        <v>116</v>
      </c>
      <c r="G538" s="5" t="s">
        <v>116</v>
      </c>
      <c r="H538" s="5" t="s">
        <v>123</v>
      </c>
      <c r="I538" s="4" t="s">
        <v>22</v>
      </c>
      <c r="J538" s="4">
        <v>5021</v>
      </c>
      <c r="K538" s="4" t="s">
        <v>634</v>
      </c>
      <c r="L538" s="6">
        <v>24326.209999999995</v>
      </c>
      <c r="M538" s="6">
        <v>608.15524999999991</v>
      </c>
      <c r="N538" s="6">
        <v>24934.365249999995</v>
      </c>
      <c r="O538" s="6">
        <v>24736.510000000009</v>
      </c>
      <c r="P538" s="6">
        <v>24690.269999999993</v>
      </c>
    </row>
    <row r="539" spans="1:16" ht="48.6" x14ac:dyDescent="0.3">
      <c r="A539" s="3">
        <v>2018</v>
      </c>
      <c r="B539" s="4" t="s">
        <v>16</v>
      </c>
      <c r="C539" s="4">
        <v>6416</v>
      </c>
      <c r="D539" s="4" t="s">
        <v>124</v>
      </c>
      <c r="E539" s="4" t="s">
        <v>671</v>
      </c>
      <c r="F539" s="5" t="s">
        <v>19</v>
      </c>
      <c r="G539" s="5" t="s">
        <v>68</v>
      </c>
      <c r="H539" s="5" t="s">
        <v>75</v>
      </c>
      <c r="I539" s="4" t="s">
        <v>22</v>
      </c>
      <c r="J539" s="4">
        <v>5021</v>
      </c>
      <c r="K539" s="4" t="s">
        <v>634</v>
      </c>
      <c r="L539" s="6">
        <v>18919.870000000006</v>
      </c>
      <c r="M539" s="6">
        <v>472.99675000000019</v>
      </c>
      <c r="N539" s="6">
        <v>19392.866750000005</v>
      </c>
      <c r="O539" s="6">
        <v>6829.800000000002</v>
      </c>
      <c r="P539" s="6">
        <v>11003.739999999994</v>
      </c>
    </row>
    <row r="540" spans="1:16" ht="24.6" x14ac:dyDescent="0.3">
      <c r="A540" s="3">
        <v>2018</v>
      </c>
      <c r="B540" s="4" t="s">
        <v>16</v>
      </c>
      <c r="C540" s="4">
        <v>6417</v>
      </c>
      <c r="D540" s="4" t="s">
        <v>126</v>
      </c>
      <c r="E540" s="4" t="s">
        <v>672</v>
      </c>
      <c r="F540" s="5" t="s">
        <v>29</v>
      </c>
      <c r="G540" s="5" t="s">
        <v>30</v>
      </c>
      <c r="H540" s="5" t="s">
        <v>128</v>
      </c>
      <c r="I540" s="4" t="s">
        <v>22</v>
      </c>
      <c r="J540" s="4">
        <v>5021</v>
      </c>
      <c r="K540" s="4" t="s">
        <v>634</v>
      </c>
      <c r="L540" s="6">
        <v>24810.440000000013</v>
      </c>
      <c r="M540" s="6">
        <v>620.26100000000042</v>
      </c>
      <c r="N540" s="6">
        <v>25430.701000000015</v>
      </c>
      <c r="O540" s="6">
        <v>24176.640000000003</v>
      </c>
      <c r="P540" s="6">
        <v>23922.719999999994</v>
      </c>
    </row>
    <row r="541" spans="1:16" ht="36.6" x14ac:dyDescent="0.3">
      <c r="A541" s="3">
        <v>2018</v>
      </c>
      <c r="B541" s="4" t="s">
        <v>16</v>
      </c>
      <c r="C541" s="4">
        <v>6420</v>
      </c>
      <c r="D541" s="4" t="s">
        <v>129</v>
      </c>
      <c r="E541" s="4" t="s">
        <v>673</v>
      </c>
      <c r="F541" s="5" t="s">
        <v>80</v>
      </c>
      <c r="G541" s="5" t="s">
        <v>80</v>
      </c>
      <c r="H541" s="5" t="s">
        <v>131</v>
      </c>
      <c r="I541" s="4" t="s">
        <v>22</v>
      </c>
      <c r="J541" s="4">
        <v>5021</v>
      </c>
      <c r="K541" s="4" t="s">
        <v>634</v>
      </c>
      <c r="L541" s="6">
        <v>58011.930000000022</v>
      </c>
      <c r="M541" s="6">
        <v>1450.2982500000007</v>
      </c>
      <c r="N541" s="6">
        <v>59462.228250000022</v>
      </c>
      <c r="O541" s="6">
        <v>46201.810000000012</v>
      </c>
      <c r="P541" s="6">
        <v>43866.499999999971</v>
      </c>
    </row>
    <row r="542" spans="1:16" ht="24.6" x14ac:dyDescent="0.3">
      <c r="A542" s="3">
        <v>2016</v>
      </c>
      <c r="B542" s="4" t="s">
        <v>16</v>
      </c>
      <c r="C542" s="4">
        <v>6422</v>
      </c>
      <c r="D542" s="43" t="s">
        <v>1619</v>
      </c>
      <c r="E542" s="4" t="s">
        <v>1662</v>
      </c>
      <c r="F542" s="5" t="s">
        <v>80</v>
      </c>
      <c r="G542" s="5" t="s">
        <v>80</v>
      </c>
      <c r="H542" s="5" t="s">
        <v>131</v>
      </c>
      <c r="I542" s="4" t="s">
        <v>22</v>
      </c>
      <c r="J542" s="4">
        <v>5021</v>
      </c>
      <c r="K542" s="43" t="s">
        <v>634</v>
      </c>
      <c r="L542" s="6">
        <v>0</v>
      </c>
      <c r="M542" s="44"/>
      <c r="N542" s="6">
        <v>0</v>
      </c>
      <c r="O542" s="6">
        <v>16010.730000000003</v>
      </c>
      <c r="P542" s="6">
        <v>18303.82</v>
      </c>
    </row>
    <row r="543" spans="1:16" ht="60.6" x14ac:dyDescent="0.3">
      <c r="A543" s="3">
        <v>2018</v>
      </c>
      <c r="B543" s="4" t="s">
        <v>16</v>
      </c>
      <c r="C543" s="4">
        <v>6431</v>
      </c>
      <c r="D543" s="4" t="s">
        <v>132</v>
      </c>
      <c r="E543" s="4" t="s">
        <v>674</v>
      </c>
      <c r="F543" s="5" t="s">
        <v>80</v>
      </c>
      <c r="G543" s="5" t="s">
        <v>80</v>
      </c>
      <c r="H543" s="5" t="s">
        <v>81</v>
      </c>
      <c r="I543" s="4" t="s">
        <v>22</v>
      </c>
      <c r="J543" s="4">
        <v>5021</v>
      </c>
      <c r="K543" s="4" t="s">
        <v>634</v>
      </c>
      <c r="L543" s="6">
        <v>20186.590000000004</v>
      </c>
      <c r="M543" s="6">
        <v>504.66475000000014</v>
      </c>
      <c r="N543" s="6">
        <v>20691.254750000004</v>
      </c>
      <c r="O543" s="6">
        <v>14187.600000000008</v>
      </c>
      <c r="P543" s="6">
        <v>12435.640000000003</v>
      </c>
    </row>
    <row r="544" spans="1:16" ht="24.6" x14ac:dyDescent="0.3">
      <c r="A544" s="3">
        <v>2018</v>
      </c>
      <c r="B544" s="4" t="s">
        <v>16</v>
      </c>
      <c r="C544" s="4">
        <v>6440</v>
      </c>
      <c r="D544" s="4" t="s">
        <v>134</v>
      </c>
      <c r="E544" s="4" t="s">
        <v>675</v>
      </c>
      <c r="F544" s="5" t="s">
        <v>80</v>
      </c>
      <c r="G544" s="5" t="s">
        <v>80</v>
      </c>
      <c r="H544" s="5" t="s">
        <v>136</v>
      </c>
      <c r="I544" s="4" t="s">
        <v>22</v>
      </c>
      <c r="J544" s="4">
        <v>5021</v>
      </c>
      <c r="K544" s="4" t="s">
        <v>634</v>
      </c>
      <c r="L544" s="6">
        <v>20665.360000000008</v>
      </c>
      <c r="M544" s="6">
        <v>516.63400000000024</v>
      </c>
      <c r="N544" s="6">
        <v>21181.99400000001</v>
      </c>
      <c r="O544" s="6">
        <v>19483.52</v>
      </c>
      <c r="P544" s="6">
        <v>17271.919999999998</v>
      </c>
    </row>
    <row r="545" spans="1:16" ht="48.6" x14ac:dyDescent="0.3">
      <c r="A545" s="3">
        <v>2018</v>
      </c>
      <c r="B545" s="4" t="s">
        <v>16</v>
      </c>
      <c r="C545" s="4">
        <v>6606</v>
      </c>
      <c r="D545" s="4" t="s">
        <v>137</v>
      </c>
      <c r="E545" s="4" t="s">
        <v>676</v>
      </c>
      <c r="F545" s="5" t="s">
        <v>89</v>
      </c>
      <c r="G545" s="5" t="s">
        <v>89</v>
      </c>
      <c r="H545" s="5" t="s">
        <v>139</v>
      </c>
      <c r="I545" s="4" t="s">
        <v>22</v>
      </c>
      <c r="J545" s="4">
        <v>5021</v>
      </c>
      <c r="K545" s="4" t="s">
        <v>634</v>
      </c>
      <c r="L545" s="6">
        <v>27886.22</v>
      </c>
      <c r="M545" s="6">
        <v>697.15550000000007</v>
      </c>
      <c r="N545" s="6">
        <v>28583.375500000002</v>
      </c>
      <c r="O545" s="6">
        <v>25228.589999999997</v>
      </c>
      <c r="P545" s="6">
        <v>24255.000000000004</v>
      </c>
    </row>
    <row r="546" spans="1:16" ht="48.6" x14ac:dyDescent="0.3">
      <c r="A546" s="3">
        <v>2018</v>
      </c>
      <c r="B546" s="4" t="s">
        <v>16</v>
      </c>
      <c r="C546" s="4">
        <v>6607</v>
      </c>
      <c r="D546" s="4" t="s">
        <v>140</v>
      </c>
      <c r="E546" s="4" t="s">
        <v>677</v>
      </c>
      <c r="F546" s="5" t="s">
        <v>89</v>
      </c>
      <c r="G546" s="5" t="s">
        <v>89</v>
      </c>
      <c r="H546" s="5" t="s">
        <v>139</v>
      </c>
      <c r="I546" s="4" t="s">
        <v>22</v>
      </c>
      <c r="J546" s="4">
        <v>5021</v>
      </c>
      <c r="K546" s="4" t="s">
        <v>634</v>
      </c>
      <c r="L546" s="6">
        <v>31544.540000000005</v>
      </c>
      <c r="M546" s="6">
        <v>788.61350000000016</v>
      </c>
      <c r="N546" s="6">
        <v>32333.153500000004</v>
      </c>
      <c r="O546" s="6">
        <v>28795.459999999985</v>
      </c>
      <c r="P546" s="6">
        <v>24572.919999999991</v>
      </c>
    </row>
    <row r="547" spans="1:16" ht="48.6" x14ac:dyDescent="0.3">
      <c r="A547" s="3">
        <v>2018</v>
      </c>
      <c r="B547" s="4" t="s">
        <v>16</v>
      </c>
      <c r="C547" s="4">
        <v>6608</v>
      </c>
      <c r="D547" s="4" t="s">
        <v>142</v>
      </c>
      <c r="E547" s="4" t="s">
        <v>678</v>
      </c>
      <c r="F547" s="5" t="s">
        <v>89</v>
      </c>
      <c r="G547" s="5" t="s">
        <v>89</v>
      </c>
      <c r="H547" s="5" t="s">
        <v>144</v>
      </c>
      <c r="I547" s="4" t="s">
        <v>22</v>
      </c>
      <c r="J547" s="4">
        <v>5021</v>
      </c>
      <c r="K547" s="4" t="s">
        <v>634</v>
      </c>
      <c r="L547" s="6">
        <v>16253.840000000007</v>
      </c>
      <c r="M547" s="6">
        <v>406.34600000000023</v>
      </c>
      <c r="N547" s="6">
        <v>16660.186000000009</v>
      </c>
      <c r="O547" s="6">
        <v>16036.2</v>
      </c>
      <c r="P547" s="6">
        <v>17542.060000000001</v>
      </c>
    </row>
    <row r="548" spans="1:16" ht="24.6" x14ac:dyDescent="0.3">
      <c r="A548" s="3">
        <v>2018</v>
      </c>
      <c r="B548" s="4" t="s">
        <v>16</v>
      </c>
      <c r="C548" s="4">
        <v>6609</v>
      </c>
      <c r="D548" s="4" t="s">
        <v>145</v>
      </c>
      <c r="E548" s="4" t="s">
        <v>679</v>
      </c>
      <c r="F548" s="5" t="s">
        <v>29</v>
      </c>
      <c r="G548" s="5" t="s">
        <v>30</v>
      </c>
      <c r="H548" s="5" t="s">
        <v>147</v>
      </c>
      <c r="I548" s="4" t="s">
        <v>22</v>
      </c>
      <c r="J548" s="4">
        <v>5021</v>
      </c>
      <c r="K548" s="4" t="s">
        <v>634</v>
      </c>
      <c r="L548" s="6">
        <v>5710.5600000000013</v>
      </c>
      <c r="M548" s="6">
        <v>142.76400000000004</v>
      </c>
      <c r="N548" s="6">
        <v>5853.3240000000014</v>
      </c>
      <c r="O548" s="6">
        <v>10071.530000000001</v>
      </c>
      <c r="P548" s="6">
        <v>9882.5200000000023</v>
      </c>
    </row>
    <row r="549" spans="1:16" ht="24.6" x14ac:dyDescent="0.3">
      <c r="A549" s="3">
        <v>2018</v>
      </c>
      <c r="B549" s="4" t="s">
        <v>16</v>
      </c>
      <c r="C549" s="4">
        <v>6610</v>
      </c>
      <c r="D549" s="4" t="s">
        <v>148</v>
      </c>
      <c r="E549" s="4" t="s">
        <v>680</v>
      </c>
      <c r="F549" s="5" t="s">
        <v>29</v>
      </c>
      <c r="G549" s="5" t="s">
        <v>30</v>
      </c>
      <c r="H549" s="5" t="s">
        <v>150</v>
      </c>
      <c r="I549" s="4" t="s">
        <v>22</v>
      </c>
      <c r="J549" s="4">
        <v>5021</v>
      </c>
      <c r="K549" s="4" t="s">
        <v>634</v>
      </c>
      <c r="L549" s="6">
        <v>11164.469999999998</v>
      </c>
      <c r="M549" s="6">
        <v>279.11174999999997</v>
      </c>
      <c r="N549" s="6">
        <v>11443.581749999998</v>
      </c>
      <c r="O549" s="6">
        <v>10314.52</v>
      </c>
      <c r="P549" s="6">
        <v>14107.170000000004</v>
      </c>
    </row>
    <row r="550" spans="1:16" ht="24.6" x14ac:dyDescent="0.3">
      <c r="A550" s="3">
        <v>2018</v>
      </c>
      <c r="B550" s="4" t="s">
        <v>16</v>
      </c>
      <c r="C550" s="4">
        <v>6611</v>
      </c>
      <c r="D550" s="4" t="s">
        <v>151</v>
      </c>
      <c r="E550" s="4" t="s">
        <v>681</v>
      </c>
      <c r="F550" s="5" t="s">
        <v>89</v>
      </c>
      <c r="G550" s="5" t="s">
        <v>89</v>
      </c>
      <c r="H550" s="5" t="s">
        <v>153</v>
      </c>
      <c r="I550" s="4" t="s">
        <v>22</v>
      </c>
      <c r="J550" s="4">
        <v>5021</v>
      </c>
      <c r="K550" s="4" t="s">
        <v>634</v>
      </c>
      <c r="L550" s="6">
        <v>12281.730000000003</v>
      </c>
      <c r="M550" s="6">
        <v>307.04325000000011</v>
      </c>
      <c r="N550" s="6">
        <v>12588.773250000004</v>
      </c>
      <c r="O550" s="6">
        <v>10820.339999999998</v>
      </c>
      <c r="P550" s="6">
        <v>12794.519999999991</v>
      </c>
    </row>
    <row r="551" spans="1:16" ht="36.6" x14ac:dyDescent="0.3">
      <c r="A551" s="3">
        <v>2018</v>
      </c>
      <c r="B551" s="4" t="s">
        <v>16</v>
      </c>
      <c r="C551" s="4">
        <v>6613</v>
      </c>
      <c r="D551" s="4" t="s">
        <v>154</v>
      </c>
      <c r="E551" s="4" t="s">
        <v>682</v>
      </c>
      <c r="F551" s="5" t="s">
        <v>29</v>
      </c>
      <c r="G551" s="5" t="s">
        <v>105</v>
      </c>
      <c r="H551" s="5" t="s">
        <v>156</v>
      </c>
      <c r="I551" s="4" t="s">
        <v>22</v>
      </c>
      <c r="J551" s="4">
        <v>5021</v>
      </c>
      <c r="K551" s="4" t="s">
        <v>634</v>
      </c>
      <c r="L551" s="6">
        <v>11705.560000000001</v>
      </c>
      <c r="M551" s="6">
        <v>292.63900000000007</v>
      </c>
      <c r="N551" s="6">
        <v>11998.199000000001</v>
      </c>
      <c r="O551" s="6">
        <v>11285.680000000004</v>
      </c>
      <c r="P551" s="6">
        <v>6373.1200000000017</v>
      </c>
    </row>
    <row r="552" spans="1:16" ht="24.6" x14ac:dyDescent="0.3">
      <c r="A552" s="3">
        <v>2018</v>
      </c>
      <c r="B552" s="4" t="s">
        <v>16</v>
      </c>
      <c r="C552" s="4">
        <v>6615</v>
      </c>
      <c r="D552" s="4" t="s">
        <v>157</v>
      </c>
      <c r="E552" s="4" t="s">
        <v>683</v>
      </c>
      <c r="F552" s="5" t="s">
        <v>29</v>
      </c>
      <c r="G552" s="5" t="s">
        <v>105</v>
      </c>
      <c r="H552" s="5" t="s">
        <v>159</v>
      </c>
      <c r="I552" s="4" t="s">
        <v>22</v>
      </c>
      <c r="J552" s="4">
        <v>5021</v>
      </c>
      <c r="K552" s="4" t="s">
        <v>634</v>
      </c>
      <c r="L552" s="6">
        <v>9064.5600000000013</v>
      </c>
      <c r="M552" s="6">
        <v>226.61400000000003</v>
      </c>
      <c r="N552" s="6">
        <v>9291.1740000000009</v>
      </c>
      <c r="O552" s="6">
        <v>8090.6100000000024</v>
      </c>
      <c r="P552" s="6">
        <v>9541.1199999999972</v>
      </c>
    </row>
    <row r="553" spans="1:16" ht="36.6" x14ac:dyDescent="0.3">
      <c r="A553" s="3">
        <v>2018</v>
      </c>
      <c r="B553" s="4" t="s">
        <v>16</v>
      </c>
      <c r="C553" s="4">
        <v>6619</v>
      </c>
      <c r="D553" s="4" t="s">
        <v>160</v>
      </c>
      <c r="E553" s="4" t="s">
        <v>684</v>
      </c>
      <c r="F553" s="5" t="s">
        <v>29</v>
      </c>
      <c r="G553" s="5" t="s">
        <v>30</v>
      </c>
      <c r="H553" s="5" t="s">
        <v>162</v>
      </c>
      <c r="I553" s="4" t="s">
        <v>22</v>
      </c>
      <c r="J553" s="4">
        <v>5021</v>
      </c>
      <c r="K553" s="4" t="s">
        <v>634</v>
      </c>
      <c r="L553" s="6">
        <v>8339.239999999998</v>
      </c>
      <c r="M553" s="6">
        <v>208.48099999999997</v>
      </c>
      <c r="N553" s="6">
        <v>8547.7209999999977</v>
      </c>
      <c r="O553" s="6">
        <v>0</v>
      </c>
      <c r="P553" s="6">
        <v>0</v>
      </c>
    </row>
    <row r="554" spans="1:16" ht="48.6" x14ac:dyDescent="0.3">
      <c r="A554" s="3">
        <v>2018</v>
      </c>
      <c r="B554" s="4" t="s">
        <v>16</v>
      </c>
      <c r="C554" s="4">
        <v>6620</v>
      </c>
      <c r="D554" s="4" t="s">
        <v>163</v>
      </c>
      <c r="E554" s="4" t="s">
        <v>685</v>
      </c>
      <c r="F554" s="5" t="s">
        <v>29</v>
      </c>
      <c r="G554" s="5" t="s">
        <v>30</v>
      </c>
      <c r="H554" s="5" t="s">
        <v>150</v>
      </c>
      <c r="I554" s="4" t="s">
        <v>22</v>
      </c>
      <c r="J554" s="4">
        <v>5021</v>
      </c>
      <c r="K554" s="4" t="s">
        <v>634</v>
      </c>
      <c r="L554" s="6">
        <v>2882.5200000000004</v>
      </c>
      <c r="M554" s="6">
        <v>72.063000000000017</v>
      </c>
      <c r="N554" s="6">
        <v>2954.5830000000005</v>
      </c>
      <c r="O554" s="6">
        <v>1200.48</v>
      </c>
      <c r="P554" s="6">
        <v>0</v>
      </c>
    </row>
    <row r="555" spans="1:16" ht="48.6" x14ac:dyDescent="0.3">
      <c r="A555" s="3">
        <v>2018</v>
      </c>
      <c r="B555" s="4" t="s">
        <v>16</v>
      </c>
      <c r="C555" s="4">
        <v>6621</v>
      </c>
      <c r="D555" s="4" t="s">
        <v>165</v>
      </c>
      <c r="E555" s="4" t="s">
        <v>686</v>
      </c>
      <c r="F555" s="5" t="s">
        <v>29</v>
      </c>
      <c r="G555" s="5" t="s">
        <v>30</v>
      </c>
      <c r="H555" s="5" t="s">
        <v>167</v>
      </c>
      <c r="I555" s="4" t="s">
        <v>22</v>
      </c>
      <c r="J555" s="4">
        <v>5021</v>
      </c>
      <c r="K555" s="4" t="s">
        <v>634</v>
      </c>
      <c r="L555" s="6">
        <v>3003.93</v>
      </c>
      <c r="M555" s="6">
        <v>75.098249999999993</v>
      </c>
      <c r="N555" s="6">
        <v>3079.0282499999998</v>
      </c>
      <c r="O555" s="6">
        <v>1149.96</v>
      </c>
      <c r="P555" s="6">
        <v>997.42000000000007</v>
      </c>
    </row>
    <row r="556" spans="1:16" ht="48.6" x14ac:dyDescent="0.3">
      <c r="A556" s="3">
        <v>2018</v>
      </c>
      <c r="B556" s="4" t="s">
        <v>16</v>
      </c>
      <c r="C556" s="4">
        <v>6622</v>
      </c>
      <c r="D556" s="4" t="s">
        <v>168</v>
      </c>
      <c r="E556" s="4" t="s">
        <v>687</v>
      </c>
      <c r="F556" s="5" t="s">
        <v>29</v>
      </c>
      <c r="G556" s="5" t="s">
        <v>30</v>
      </c>
      <c r="H556" s="5" t="s">
        <v>167</v>
      </c>
      <c r="I556" s="4" t="s">
        <v>22</v>
      </c>
      <c r="J556" s="4">
        <v>5021</v>
      </c>
      <c r="K556" s="4" t="s">
        <v>634</v>
      </c>
      <c r="L556" s="6">
        <v>12077.530000000004</v>
      </c>
      <c r="M556" s="6">
        <v>301.9382500000001</v>
      </c>
      <c r="N556" s="6">
        <v>12379.468250000004</v>
      </c>
      <c r="O556" s="6">
        <v>11633.189999999999</v>
      </c>
      <c r="P556" s="6">
        <v>10709.629999999997</v>
      </c>
    </row>
    <row r="557" spans="1:16" ht="72.599999999999994" x14ac:dyDescent="0.3">
      <c r="A557" s="3">
        <v>2018</v>
      </c>
      <c r="B557" s="4" t="s">
        <v>16</v>
      </c>
      <c r="C557" s="4">
        <v>6623</v>
      </c>
      <c r="D557" s="4" t="s">
        <v>170</v>
      </c>
      <c r="E557" s="4" t="s">
        <v>688</v>
      </c>
      <c r="F557" s="5" t="s">
        <v>29</v>
      </c>
      <c r="G557" s="5" t="s">
        <v>30</v>
      </c>
      <c r="H557" s="5" t="s">
        <v>167</v>
      </c>
      <c r="I557" s="4" t="s">
        <v>22</v>
      </c>
      <c r="J557" s="4">
        <v>5021</v>
      </c>
      <c r="K557" s="4" t="s">
        <v>634</v>
      </c>
      <c r="L557" s="6">
        <v>8422.33</v>
      </c>
      <c r="M557" s="6">
        <v>210.55825000000002</v>
      </c>
      <c r="N557" s="6">
        <v>8632.88825</v>
      </c>
      <c r="O557" s="6">
        <v>7497.0899999999956</v>
      </c>
      <c r="P557" s="6">
        <v>7228.1399999999994</v>
      </c>
    </row>
    <row r="558" spans="1:16" ht="24.6" x14ac:dyDescent="0.3">
      <c r="A558" s="3">
        <v>2018</v>
      </c>
      <c r="B558" s="4" t="s">
        <v>16</v>
      </c>
      <c r="C558" s="4">
        <v>6640</v>
      </c>
      <c r="D558" s="4" t="s">
        <v>172</v>
      </c>
      <c r="E558" s="4" t="s">
        <v>689</v>
      </c>
      <c r="F558" s="5" t="s">
        <v>29</v>
      </c>
      <c r="G558" s="5" t="s">
        <v>30</v>
      </c>
      <c r="H558" s="5" t="s">
        <v>174</v>
      </c>
      <c r="I558" s="4" t="s">
        <v>22</v>
      </c>
      <c r="J558" s="4">
        <v>5021</v>
      </c>
      <c r="K558" s="4" t="s">
        <v>634</v>
      </c>
      <c r="L558" s="6">
        <v>15676.22</v>
      </c>
      <c r="M558" s="6">
        <v>391.90550000000002</v>
      </c>
      <c r="N558" s="6">
        <v>16068.1255</v>
      </c>
      <c r="O558" s="6">
        <v>18642.739999999972</v>
      </c>
      <c r="P558" s="6">
        <v>18597.759999999991</v>
      </c>
    </row>
    <row r="559" spans="1:16" ht="36.6" x14ac:dyDescent="0.3">
      <c r="A559" s="3">
        <v>2018</v>
      </c>
      <c r="B559" s="4" t="s">
        <v>16</v>
      </c>
      <c r="C559" s="4">
        <v>6641</v>
      </c>
      <c r="D559" s="4" t="s">
        <v>175</v>
      </c>
      <c r="E559" s="4" t="s">
        <v>690</v>
      </c>
      <c r="F559" s="5" t="s">
        <v>29</v>
      </c>
      <c r="G559" s="5" t="s">
        <v>30</v>
      </c>
      <c r="H559" s="5" t="s">
        <v>174</v>
      </c>
      <c r="I559" s="4" t="s">
        <v>22</v>
      </c>
      <c r="J559" s="4">
        <v>5021</v>
      </c>
      <c r="K559" s="4" t="s">
        <v>634</v>
      </c>
      <c r="L559" s="6">
        <v>4757.95</v>
      </c>
      <c r="M559" s="6">
        <v>118.94875</v>
      </c>
      <c r="N559" s="6">
        <v>4876.8987499999994</v>
      </c>
      <c r="O559" s="6">
        <v>0</v>
      </c>
      <c r="P559" s="6">
        <v>0</v>
      </c>
    </row>
    <row r="560" spans="1:16" ht="36.6" x14ac:dyDescent="0.3">
      <c r="A560" s="3">
        <v>2018</v>
      </c>
      <c r="B560" s="4" t="s">
        <v>16</v>
      </c>
      <c r="C560" s="4">
        <v>6711</v>
      </c>
      <c r="D560" s="4" t="s">
        <v>177</v>
      </c>
      <c r="E560" s="4" t="s">
        <v>691</v>
      </c>
      <c r="F560" s="5" t="s">
        <v>29</v>
      </c>
      <c r="G560" s="5" t="s">
        <v>105</v>
      </c>
      <c r="H560" s="5" t="s">
        <v>179</v>
      </c>
      <c r="I560" s="4" t="s">
        <v>22</v>
      </c>
      <c r="J560" s="4">
        <v>5021</v>
      </c>
      <c r="K560" s="4" t="s">
        <v>634</v>
      </c>
      <c r="L560" s="6">
        <v>14816.360000000002</v>
      </c>
      <c r="M560" s="6">
        <v>370.40900000000011</v>
      </c>
      <c r="N560" s="6">
        <v>15186.769000000002</v>
      </c>
      <c r="O560" s="6">
        <v>15156.080000000004</v>
      </c>
      <c r="P560" s="6">
        <v>14341.279999999999</v>
      </c>
    </row>
    <row r="561" spans="1:16" ht="24.6" x14ac:dyDescent="0.3">
      <c r="A561" s="3">
        <v>2018</v>
      </c>
      <c r="B561" s="4" t="s">
        <v>16</v>
      </c>
      <c r="C561" s="4">
        <v>6712</v>
      </c>
      <c r="D561" s="4" t="s">
        <v>180</v>
      </c>
      <c r="E561" s="4" t="s">
        <v>692</v>
      </c>
      <c r="F561" s="5" t="s">
        <v>29</v>
      </c>
      <c r="G561" s="5" t="s">
        <v>105</v>
      </c>
      <c r="H561" s="5" t="s">
        <v>179</v>
      </c>
      <c r="I561" s="4" t="s">
        <v>22</v>
      </c>
      <c r="J561" s="4">
        <v>5021</v>
      </c>
      <c r="K561" s="4" t="s">
        <v>634</v>
      </c>
      <c r="L561" s="6">
        <v>10295.199999999999</v>
      </c>
      <c r="M561" s="6">
        <v>257.38</v>
      </c>
      <c r="N561" s="6">
        <v>10552.579999999998</v>
      </c>
      <c r="O561" s="6">
        <v>10383.279999999999</v>
      </c>
      <c r="P561" s="6">
        <v>12834.959999999988</v>
      </c>
    </row>
    <row r="562" spans="1:16" ht="24.6" x14ac:dyDescent="0.3">
      <c r="A562" s="3">
        <v>2018</v>
      </c>
      <c r="B562" s="4" t="s">
        <v>16</v>
      </c>
      <c r="C562" s="4">
        <v>6714</v>
      </c>
      <c r="D562" s="4" t="s">
        <v>182</v>
      </c>
      <c r="E562" s="4" t="s">
        <v>693</v>
      </c>
      <c r="F562" s="5" t="s">
        <v>29</v>
      </c>
      <c r="G562" s="5" t="s">
        <v>105</v>
      </c>
      <c r="H562" s="5" t="s">
        <v>156</v>
      </c>
      <c r="I562" s="4" t="s">
        <v>22</v>
      </c>
      <c r="J562" s="4">
        <v>5021</v>
      </c>
      <c r="K562" s="4" t="s">
        <v>634</v>
      </c>
      <c r="L562" s="6">
        <v>7029.4000000000042</v>
      </c>
      <c r="M562" s="6">
        <v>175.73500000000013</v>
      </c>
      <c r="N562" s="6">
        <v>7205.1350000000039</v>
      </c>
      <c r="O562" s="6">
        <v>6018.5499999999993</v>
      </c>
      <c r="P562" s="6">
        <v>6070.8999999999951</v>
      </c>
    </row>
    <row r="563" spans="1:16" ht="36.6" x14ac:dyDescent="0.3">
      <c r="A563" s="3">
        <v>2018</v>
      </c>
      <c r="B563" s="4" t="s">
        <v>16</v>
      </c>
      <c r="C563" s="4">
        <v>6715</v>
      </c>
      <c r="D563" s="4" t="s">
        <v>184</v>
      </c>
      <c r="E563" s="4" t="s">
        <v>694</v>
      </c>
      <c r="F563" s="5" t="s">
        <v>29</v>
      </c>
      <c r="G563" s="5" t="s">
        <v>105</v>
      </c>
      <c r="H563" s="5" t="s">
        <v>156</v>
      </c>
      <c r="I563" s="4" t="s">
        <v>22</v>
      </c>
      <c r="J563" s="4">
        <v>5021</v>
      </c>
      <c r="K563" s="4" t="s">
        <v>634</v>
      </c>
      <c r="L563" s="6">
        <v>3301.24</v>
      </c>
      <c r="M563" s="6">
        <v>82.531000000000006</v>
      </c>
      <c r="N563" s="6">
        <v>3383.7709999999997</v>
      </c>
      <c r="O563" s="6">
        <v>3217.9999999999995</v>
      </c>
      <c r="P563" s="6">
        <v>0</v>
      </c>
    </row>
    <row r="564" spans="1:16" ht="36.6" x14ac:dyDescent="0.3">
      <c r="A564" s="3">
        <v>2018</v>
      </c>
      <c r="B564" s="4" t="s">
        <v>16</v>
      </c>
      <c r="C564" s="4">
        <v>6721</v>
      </c>
      <c r="D564" s="4" t="s">
        <v>186</v>
      </c>
      <c r="E564" s="4" t="s">
        <v>695</v>
      </c>
      <c r="F564" s="5" t="s">
        <v>29</v>
      </c>
      <c r="G564" s="5" t="s">
        <v>105</v>
      </c>
      <c r="H564" s="5" t="s">
        <v>159</v>
      </c>
      <c r="I564" s="4" t="s">
        <v>22</v>
      </c>
      <c r="J564" s="4">
        <v>5021</v>
      </c>
      <c r="K564" s="4" t="s">
        <v>634</v>
      </c>
      <c r="L564" s="6">
        <v>18623.360000000008</v>
      </c>
      <c r="M564" s="6">
        <v>465.58400000000023</v>
      </c>
      <c r="N564" s="6">
        <v>19088.944000000007</v>
      </c>
      <c r="O564" s="6">
        <v>16537.12</v>
      </c>
      <c r="P564" s="6">
        <v>17504.879999999997</v>
      </c>
    </row>
    <row r="565" spans="1:16" ht="24.6" x14ac:dyDescent="0.3">
      <c r="A565" s="3">
        <v>2018</v>
      </c>
      <c r="B565" s="4" t="s">
        <v>16</v>
      </c>
      <c r="C565" s="4">
        <v>6722</v>
      </c>
      <c r="D565" s="4" t="s">
        <v>188</v>
      </c>
      <c r="E565" s="4" t="s">
        <v>696</v>
      </c>
      <c r="F565" s="5" t="s">
        <v>29</v>
      </c>
      <c r="G565" s="5" t="s">
        <v>30</v>
      </c>
      <c r="H565" s="5" t="s">
        <v>113</v>
      </c>
      <c r="I565" s="4" t="s">
        <v>22</v>
      </c>
      <c r="J565" s="4">
        <v>5021</v>
      </c>
      <c r="K565" s="4" t="s">
        <v>634</v>
      </c>
      <c r="L565" s="6">
        <v>5896.3100000000013</v>
      </c>
      <c r="M565" s="6">
        <v>147.40775000000005</v>
      </c>
      <c r="N565" s="6">
        <v>6043.7177500000016</v>
      </c>
      <c r="O565" s="6">
        <v>6825.8400000000011</v>
      </c>
      <c r="P565" s="6">
        <v>4756.8499999999995</v>
      </c>
    </row>
    <row r="566" spans="1:16" ht="48.6" x14ac:dyDescent="0.3">
      <c r="A566" s="3">
        <v>2018</v>
      </c>
      <c r="B566" s="4" t="s">
        <v>16</v>
      </c>
      <c r="C566" s="4">
        <v>6723</v>
      </c>
      <c r="D566" s="4" t="s">
        <v>190</v>
      </c>
      <c r="E566" s="4" t="s">
        <v>697</v>
      </c>
      <c r="F566" s="5" t="s">
        <v>29</v>
      </c>
      <c r="G566" s="5" t="s">
        <v>30</v>
      </c>
      <c r="H566" s="5" t="s">
        <v>113</v>
      </c>
      <c r="I566" s="4" t="s">
        <v>22</v>
      </c>
      <c r="J566" s="4">
        <v>5021</v>
      </c>
      <c r="K566" s="4" t="s">
        <v>634</v>
      </c>
      <c r="L566" s="6">
        <v>7644.9599999999991</v>
      </c>
      <c r="M566" s="6">
        <v>191.124</v>
      </c>
      <c r="N566" s="6">
        <v>7836.0839999999989</v>
      </c>
      <c r="O566" s="6">
        <v>7045.45</v>
      </c>
      <c r="P566" s="6">
        <v>6417.3399999999983</v>
      </c>
    </row>
    <row r="567" spans="1:16" ht="36.6" x14ac:dyDescent="0.3">
      <c r="A567" s="3">
        <v>2018</v>
      </c>
      <c r="B567" s="4" t="s">
        <v>16</v>
      </c>
      <c r="C567" s="4">
        <v>6731</v>
      </c>
      <c r="D567" s="4" t="s">
        <v>192</v>
      </c>
      <c r="E567" s="4" t="s">
        <v>698</v>
      </c>
      <c r="F567" s="5" t="s">
        <v>29</v>
      </c>
      <c r="G567" s="5" t="s">
        <v>30</v>
      </c>
      <c r="H567" s="5" t="s">
        <v>128</v>
      </c>
      <c r="I567" s="4" t="s">
        <v>22</v>
      </c>
      <c r="J567" s="4">
        <v>5021</v>
      </c>
      <c r="K567" s="4" t="s">
        <v>634</v>
      </c>
      <c r="L567" s="6">
        <v>18737.62</v>
      </c>
      <c r="M567" s="6">
        <v>468.44049999999999</v>
      </c>
      <c r="N567" s="6">
        <v>19206.0605</v>
      </c>
      <c r="O567" s="6">
        <v>42484.219999999965</v>
      </c>
      <c r="P567" s="6">
        <v>45600.77</v>
      </c>
    </row>
    <row r="568" spans="1:16" ht="36.6" x14ac:dyDescent="0.3">
      <c r="A568" s="3">
        <v>2018</v>
      </c>
      <c r="B568" s="4" t="s">
        <v>16</v>
      </c>
      <c r="C568" s="4">
        <v>6732</v>
      </c>
      <c r="D568" s="4" t="s">
        <v>194</v>
      </c>
      <c r="E568" s="4" t="s">
        <v>699</v>
      </c>
      <c r="F568" s="5" t="s">
        <v>29</v>
      </c>
      <c r="G568" s="5" t="s">
        <v>30</v>
      </c>
      <c r="H568" s="5" t="s">
        <v>128</v>
      </c>
      <c r="I568" s="4" t="s">
        <v>22</v>
      </c>
      <c r="J568" s="4">
        <v>5021</v>
      </c>
      <c r="K568" s="4" t="s">
        <v>634</v>
      </c>
      <c r="L568" s="6">
        <v>25607.000000000018</v>
      </c>
      <c r="M568" s="6">
        <v>640.17500000000052</v>
      </c>
      <c r="N568" s="6">
        <v>26247.175000000017</v>
      </c>
      <c r="O568" s="6">
        <v>0</v>
      </c>
      <c r="P568" s="6">
        <v>0</v>
      </c>
    </row>
    <row r="569" spans="1:16" ht="36.6" x14ac:dyDescent="0.3">
      <c r="A569" s="3">
        <v>2018</v>
      </c>
      <c r="B569" s="4" t="s">
        <v>16</v>
      </c>
      <c r="C569" s="4">
        <v>6805</v>
      </c>
      <c r="D569" s="4" t="s">
        <v>196</v>
      </c>
      <c r="E569" s="4" t="s">
        <v>700</v>
      </c>
      <c r="F569" s="5" t="s">
        <v>89</v>
      </c>
      <c r="G569" s="5" t="s">
        <v>89</v>
      </c>
      <c r="H569" s="5" t="s">
        <v>198</v>
      </c>
      <c r="I569" s="4" t="s">
        <v>22</v>
      </c>
      <c r="J569" s="4">
        <v>5021</v>
      </c>
      <c r="K569" s="4" t="s">
        <v>634</v>
      </c>
      <c r="L569" s="6">
        <v>48604.500000000007</v>
      </c>
      <c r="M569" s="6">
        <v>1215.1125000000002</v>
      </c>
      <c r="N569" s="6">
        <v>49819.61250000001</v>
      </c>
      <c r="O569" s="6">
        <v>45789.120000000003</v>
      </c>
      <c r="P569" s="6">
        <v>41340.400000000023</v>
      </c>
    </row>
    <row r="570" spans="1:16" ht="36.6" x14ac:dyDescent="0.3">
      <c r="A570" s="3">
        <v>2018</v>
      </c>
      <c r="B570" s="4" t="s">
        <v>16</v>
      </c>
      <c r="C570" s="4">
        <v>7733</v>
      </c>
      <c r="D570" s="4" t="s">
        <v>199</v>
      </c>
      <c r="E570" s="4" t="s">
        <v>701</v>
      </c>
      <c r="F570" s="5" t="s">
        <v>116</v>
      </c>
      <c r="G570" s="5" t="s">
        <v>116</v>
      </c>
      <c r="H570" s="5" t="s">
        <v>120</v>
      </c>
      <c r="I570" s="4" t="s">
        <v>22</v>
      </c>
      <c r="J570" s="4">
        <v>5021</v>
      </c>
      <c r="K570" s="4" t="s">
        <v>634</v>
      </c>
      <c r="L570" s="6">
        <v>6517.32</v>
      </c>
      <c r="M570" s="6">
        <v>162.93299999999999</v>
      </c>
      <c r="N570" s="6">
        <v>6680.2529999999997</v>
      </c>
      <c r="O570" s="6">
        <v>4125.7999999999993</v>
      </c>
      <c r="P570" s="6">
        <v>4470.3999999999978</v>
      </c>
    </row>
    <row r="571" spans="1:16" ht="36.6" x14ac:dyDescent="0.3">
      <c r="A571" s="3">
        <v>2018</v>
      </c>
      <c r="B571" s="4" t="s">
        <v>201</v>
      </c>
      <c r="C571" s="4">
        <v>7733</v>
      </c>
      <c r="D571" s="4" t="s">
        <v>199</v>
      </c>
      <c r="E571" s="4" t="s">
        <v>702</v>
      </c>
      <c r="F571" s="5" t="s">
        <v>116</v>
      </c>
      <c r="G571" s="5" t="s">
        <v>116</v>
      </c>
      <c r="H571" s="5" t="s">
        <v>120</v>
      </c>
      <c r="I571" s="4" t="s">
        <v>22</v>
      </c>
      <c r="J571" s="4">
        <v>5021</v>
      </c>
      <c r="K571" s="4" t="s">
        <v>634</v>
      </c>
      <c r="L571" s="6">
        <v>3063.4800000000005</v>
      </c>
      <c r="M571" s="6">
        <v>76.587000000000018</v>
      </c>
      <c r="N571" s="6">
        <v>3140.0670000000005</v>
      </c>
      <c r="O571" s="6">
        <v>5076.1999999999989</v>
      </c>
      <c r="P571" s="6">
        <v>4477.0399999999991</v>
      </c>
    </row>
    <row r="572" spans="1:16" ht="60.6" x14ac:dyDescent="0.3">
      <c r="A572" s="3">
        <v>2018</v>
      </c>
      <c r="B572" s="4" t="s">
        <v>201</v>
      </c>
      <c r="C572" s="4">
        <v>7748</v>
      </c>
      <c r="D572" s="4" t="s">
        <v>203</v>
      </c>
      <c r="E572" s="4" t="s">
        <v>703</v>
      </c>
      <c r="F572" s="5" t="s">
        <v>89</v>
      </c>
      <c r="G572" s="5" t="s">
        <v>89</v>
      </c>
      <c r="H572" s="5" t="s">
        <v>90</v>
      </c>
      <c r="I572" s="4" t="s">
        <v>22</v>
      </c>
      <c r="J572" s="4">
        <v>5021</v>
      </c>
      <c r="K572" s="4" t="s">
        <v>634</v>
      </c>
      <c r="L572" s="6">
        <v>5103.68</v>
      </c>
      <c r="M572" s="6">
        <v>127.59200000000001</v>
      </c>
      <c r="N572" s="6">
        <v>5231.2719999999999</v>
      </c>
      <c r="O572" s="6">
        <v>905.07999999999993</v>
      </c>
      <c r="P572" s="6">
        <v>0</v>
      </c>
    </row>
    <row r="573" spans="1:16" ht="72.599999999999994" x14ac:dyDescent="0.3">
      <c r="A573" s="3">
        <v>2018</v>
      </c>
      <c r="B573" s="4" t="s">
        <v>16</v>
      </c>
      <c r="C573" s="4">
        <v>7749</v>
      </c>
      <c r="D573" s="4" t="s">
        <v>205</v>
      </c>
      <c r="E573" s="4" t="s">
        <v>704</v>
      </c>
      <c r="F573" s="5" t="s">
        <v>89</v>
      </c>
      <c r="G573" s="5" t="s">
        <v>89</v>
      </c>
      <c r="H573" s="5" t="s">
        <v>90</v>
      </c>
      <c r="I573" s="4" t="s">
        <v>22</v>
      </c>
      <c r="J573" s="4">
        <v>5021</v>
      </c>
      <c r="K573" s="4" t="s">
        <v>634</v>
      </c>
      <c r="L573" s="6">
        <v>286.64</v>
      </c>
      <c r="M573" s="6">
        <v>7.1660000000000004</v>
      </c>
      <c r="N573" s="6">
        <v>293.80599999999998</v>
      </c>
      <c r="O573" s="6">
        <v>808.8</v>
      </c>
      <c r="P573" s="6">
        <v>0</v>
      </c>
    </row>
    <row r="574" spans="1:16" ht="48.6" x14ac:dyDescent="0.3">
      <c r="A574" s="3">
        <v>2018</v>
      </c>
      <c r="B574" s="4" t="s">
        <v>16</v>
      </c>
      <c r="C574" s="4">
        <v>7763</v>
      </c>
      <c r="D574" s="4" t="s">
        <v>207</v>
      </c>
      <c r="E574" s="4" t="s">
        <v>705</v>
      </c>
      <c r="F574" s="5" t="s">
        <v>29</v>
      </c>
      <c r="G574" s="5" t="s">
        <v>105</v>
      </c>
      <c r="H574" s="5" t="s">
        <v>106</v>
      </c>
      <c r="I574" s="4" t="s">
        <v>22</v>
      </c>
      <c r="J574" s="4">
        <v>5021</v>
      </c>
      <c r="K574" s="4" t="s">
        <v>634</v>
      </c>
      <c r="L574" s="6">
        <v>3180.9999999999986</v>
      </c>
      <c r="M574" s="6">
        <v>79.524999999999977</v>
      </c>
      <c r="N574" s="6">
        <v>3260.5249999999987</v>
      </c>
      <c r="O574" s="6">
        <v>1428</v>
      </c>
      <c r="P574" s="6">
        <v>1867.1200000000001</v>
      </c>
    </row>
    <row r="575" spans="1:16" ht="48.6" x14ac:dyDescent="0.3">
      <c r="A575" s="3">
        <v>2018</v>
      </c>
      <c r="B575" s="4" t="s">
        <v>201</v>
      </c>
      <c r="C575" s="4">
        <v>7763</v>
      </c>
      <c r="D575" s="4" t="s">
        <v>207</v>
      </c>
      <c r="E575" s="4" t="s">
        <v>706</v>
      </c>
      <c r="F575" s="5" t="s">
        <v>29</v>
      </c>
      <c r="G575" s="5" t="s">
        <v>105</v>
      </c>
      <c r="H575" s="5" t="s">
        <v>106</v>
      </c>
      <c r="I575" s="4" t="s">
        <v>22</v>
      </c>
      <c r="J575" s="4">
        <v>5021</v>
      </c>
      <c r="K575" s="4" t="s">
        <v>634</v>
      </c>
      <c r="L575" s="6">
        <v>3180.9999999999991</v>
      </c>
      <c r="M575" s="6">
        <v>79.524999999999977</v>
      </c>
      <c r="N575" s="6">
        <v>3260.5249999999992</v>
      </c>
      <c r="O575" s="6">
        <v>1963.2</v>
      </c>
      <c r="P575" s="6">
        <v>1867.1000000000001</v>
      </c>
    </row>
    <row r="576" spans="1:16" ht="48.6" x14ac:dyDescent="0.3">
      <c r="A576" s="3">
        <v>2018</v>
      </c>
      <c r="B576" s="4" t="s">
        <v>201</v>
      </c>
      <c r="C576" s="4">
        <v>8002</v>
      </c>
      <c r="D576" s="4" t="s">
        <v>210</v>
      </c>
      <c r="E576" s="4" t="s">
        <v>707</v>
      </c>
      <c r="F576" s="5" t="s">
        <v>19</v>
      </c>
      <c r="G576" s="5" t="s">
        <v>20</v>
      </c>
      <c r="H576" s="5" t="s">
        <v>21</v>
      </c>
      <c r="I576" s="4" t="s">
        <v>22</v>
      </c>
      <c r="J576" s="4">
        <v>5021</v>
      </c>
      <c r="K576" s="4" t="s">
        <v>634</v>
      </c>
      <c r="L576" s="6">
        <v>17300.360000000011</v>
      </c>
      <c r="M576" s="6">
        <v>432.5090000000003</v>
      </c>
      <c r="N576" s="6">
        <v>17732.869000000013</v>
      </c>
      <c r="O576" s="6">
        <v>13471.360000000004</v>
      </c>
      <c r="P576" s="6">
        <v>16062.36000000001</v>
      </c>
    </row>
    <row r="577" spans="1:16" ht="60.6" x14ac:dyDescent="0.3">
      <c r="A577" s="3">
        <v>2018</v>
      </c>
      <c r="B577" s="4" t="s">
        <v>201</v>
      </c>
      <c r="C577" s="4">
        <v>8003</v>
      </c>
      <c r="D577" s="4" t="s">
        <v>212</v>
      </c>
      <c r="E577" s="4" t="s">
        <v>708</v>
      </c>
      <c r="F577" s="5" t="s">
        <v>19</v>
      </c>
      <c r="G577" s="5" t="s">
        <v>20</v>
      </c>
      <c r="H577" s="5" t="s">
        <v>26</v>
      </c>
      <c r="I577" s="4" t="s">
        <v>22</v>
      </c>
      <c r="J577" s="4">
        <v>5021</v>
      </c>
      <c r="K577" s="4" t="s">
        <v>634</v>
      </c>
      <c r="L577" s="6">
        <v>11611.28</v>
      </c>
      <c r="M577" s="6">
        <v>290.28200000000004</v>
      </c>
      <c r="N577" s="6">
        <v>11901.562</v>
      </c>
      <c r="O577" s="6">
        <v>9124.6400000000031</v>
      </c>
      <c r="P577" s="6">
        <v>7498.7199999999993</v>
      </c>
    </row>
    <row r="578" spans="1:16" ht="36.6" x14ac:dyDescent="0.3">
      <c r="A578" s="3">
        <v>2018</v>
      </c>
      <c r="B578" s="4" t="s">
        <v>201</v>
      </c>
      <c r="C578" s="4">
        <v>8004</v>
      </c>
      <c r="D578" s="4" t="s">
        <v>27</v>
      </c>
      <c r="E578" s="4" t="s">
        <v>709</v>
      </c>
      <c r="F578" s="5" t="s">
        <v>29</v>
      </c>
      <c r="G578" s="5" t="s">
        <v>30</v>
      </c>
      <c r="H578" s="5" t="s">
        <v>31</v>
      </c>
      <c r="I578" s="4" t="s">
        <v>22</v>
      </c>
      <c r="J578" s="4">
        <v>5021</v>
      </c>
      <c r="K578" s="4" t="s">
        <v>634</v>
      </c>
      <c r="L578" s="6">
        <v>9997.2799999999952</v>
      </c>
      <c r="M578" s="6">
        <v>249.9319999999999</v>
      </c>
      <c r="N578" s="6">
        <v>10247.211999999996</v>
      </c>
      <c r="O578" s="6">
        <v>8981.32</v>
      </c>
      <c r="P578" s="6">
        <v>7862.8799999999974</v>
      </c>
    </row>
    <row r="579" spans="1:16" ht="60.6" x14ac:dyDescent="0.3">
      <c r="A579" s="3">
        <v>2018</v>
      </c>
      <c r="B579" s="4" t="s">
        <v>201</v>
      </c>
      <c r="C579" s="4">
        <v>8011</v>
      </c>
      <c r="D579" s="4" t="s">
        <v>215</v>
      </c>
      <c r="E579" s="4" t="s">
        <v>710</v>
      </c>
      <c r="F579" s="5" t="s">
        <v>19</v>
      </c>
      <c r="G579" s="5" t="s">
        <v>20</v>
      </c>
      <c r="H579" s="5" t="s">
        <v>217</v>
      </c>
      <c r="I579" s="4" t="s">
        <v>22</v>
      </c>
      <c r="J579" s="4">
        <v>5021</v>
      </c>
      <c r="K579" s="4" t="s">
        <v>634</v>
      </c>
      <c r="L579" s="6">
        <v>33516.010000000017</v>
      </c>
      <c r="M579" s="6">
        <v>837.90025000000048</v>
      </c>
      <c r="N579" s="6">
        <v>34353.910250000015</v>
      </c>
      <c r="O579" s="6">
        <v>33698.730000000032</v>
      </c>
      <c r="P579" s="6">
        <v>30157.230000000021</v>
      </c>
    </row>
    <row r="580" spans="1:16" ht="60.6" x14ac:dyDescent="0.3">
      <c r="A580" s="3">
        <v>2018</v>
      </c>
      <c r="B580" s="4" t="s">
        <v>201</v>
      </c>
      <c r="C580" s="4">
        <v>8012</v>
      </c>
      <c r="D580" s="4" t="s">
        <v>218</v>
      </c>
      <c r="E580" s="4" t="s">
        <v>711</v>
      </c>
      <c r="F580" s="5" t="s">
        <v>19</v>
      </c>
      <c r="G580" s="5" t="s">
        <v>20</v>
      </c>
      <c r="H580" s="5" t="s">
        <v>217</v>
      </c>
      <c r="I580" s="4" t="s">
        <v>22</v>
      </c>
      <c r="J580" s="4">
        <v>5021</v>
      </c>
      <c r="K580" s="4" t="s">
        <v>634</v>
      </c>
      <c r="L580" s="6">
        <v>42602.51</v>
      </c>
      <c r="M580" s="6">
        <v>1065.0627500000001</v>
      </c>
      <c r="N580" s="6">
        <v>43667.572749999999</v>
      </c>
      <c r="O580" s="6">
        <v>45025.010000000009</v>
      </c>
      <c r="P580" s="6">
        <v>42917.000000000015</v>
      </c>
    </row>
    <row r="581" spans="1:16" ht="24.6" x14ac:dyDescent="0.3">
      <c r="A581" s="3">
        <v>2018</v>
      </c>
      <c r="B581" s="4" t="s">
        <v>201</v>
      </c>
      <c r="C581" s="4">
        <v>8021</v>
      </c>
      <c r="D581" s="4" t="s">
        <v>220</v>
      </c>
      <c r="E581" s="4" t="s">
        <v>712</v>
      </c>
      <c r="F581" s="5" t="s">
        <v>19</v>
      </c>
      <c r="G581" s="5" t="s">
        <v>20</v>
      </c>
      <c r="H581" s="5" t="s">
        <v>222</v>
      </c>
      <c r="I581" s="4" t="s">
        <v>22</v>
      </c>
      <c r="J581" s="4">
        <v>5021</v>
      </c>
      <c r="K581" s="4" t="s">
        <v>634</v>
      </c>
      <c r="L581" s="6">
        <v>3058.2400000000007</v>
      </c>
      <c r="M581" s="6">
        <v>76.456000000000017</v>
      </c>
      <c r="N581" s="6">
        <v>3134.6960000000008</v>
      </c>
      <c r="O581" s="6">
        <v>4126.1000000000004</v>
      </c>
      <c r="P581" s="6">
        <v>6426.9599999999964</v>
      </c>
    </row>
    <row r="582" spans="1:16" ht="60.6" x14ac:dyDescent="0.3">
      <c r="A582" s="3">
        <v>2018</v>
      </c>
      <c r="B582" s="4" t="s">
        <v>201</v>
      </c>
      <c r="C582" s="4">
        <v>8031</v>
      </c>
      <c r="D582" s="4" t="s">
        <v>223</v>
      </c>
      <c r="E582" s="4" t="s">
        <v>713</v>
      </c>
      <c r="F582" s="5" t="s">
        <v>19</v>
      </c>
      <c r="G582" s="5" t="s">
        <v>20</v>
      </c>
      <c r="H582" s="5" t="s">
        <v>217</v>
      </c>
      <c r="I582" s="4" t="s">
        <v>22</v>
      </c>
      <c r="J582" s="4">
        <v>5021</v>
      </c>
      <c r="K582" s="4" t="s">
        <v>634</v>
      </c>
      <c r="L582" s="6">
        <v>32356.489999999991</v>
      </c>
      <c r="M582" s="6">
        <v>808.91224999999986</v>
      </c>
      <c r="N582" s="6">
        <v>33165.402249999992</v>
      </c>
      <c r="O582" s="6">
        <v>30895.210000000006</v>
      </c>
      <c r="P582" s="6">
        <v>29531.620000000028</v>
      </c>
    </row>
    <row r="583" spans="1:16" ht="60.6" x14ac:dyDescent="0.3">
      <c r="A583" s="3">
        <v>2018</v>
      </c>
      <c r="B583" s="4" t="s">
        <v>201</v>
      </c>
      <c r="C583" s="4">
        <v>8032</v>
      </c>
      <c r="D583" s="4" t="s">
        <v>225</v>
      </c>
      <c r="E583" s="4" t="s">
        <v>714</v>
      </c>
      <c r="F583" s="5" t="s">
        <v>19</v>
      </c>
      <c r="G583" s="5" t="s">
        <v>20</v>
      </c>
      <c r="H583" s="5" t="s">
        <v>217</v>
      </c>
      <c r="I583" s="4" t="s">
        <v>22</v>
      </c>
      <c r="J583" s="4">
        <v>5021</v>
      </c>
      <c r="K583" s="4" t="s">
        <v>634</v>
      </c>
      <c r="L583" s="6">
        <v>25198.81</v>
      </c>
      <c r="M583" s="6">
        <v>629.97025000000008</v>
      </c>
      <c r="N583" s="6">
        <v>25828.78025</v>
      </c>
      <c r="O583" s="6">
        <v>24578.469999999972</v>
      </c>
      <c r="P583" s="6">
        <v>29253.86</v>
      </c>
    </row>
    <row r="584" spans="1:16" ht="72.599999999999994" x14ac:dyDescent="0.3">
      <c r="A584" s="3">
        <v>2018</v>
      </c>
      <c r="B584" s="4" t="s">
        <v>201</v>
      </c>
      <c r="C584" s="4">
        <v>8033</v>
      </c>
      <c r="D584" s="4" t="s">
        <v>227</v>
      </c>
      <c r="E584" s="4" t="s">
        <v>715</v>
      </c>
      <c r="F584" s="5" t="s">
        <v>19</v>
      </c>
      <c r="G584" s="5" t="s">
        <v>20</v>
      </c>
      <c r="H584" s="5" t="s">
        <v>217</v>
      </c>
      <c r="I584" s="4" t="s">
        <v>22</v>
      </c>
      <c r="J584" s="4">
        <v>5021</v>
      </c>
      <c r="K584" s="4" t="s">
        <v>634</v>
      </c>
      <c r="L584" s="6">
        <v>10333.290000000003</v>
      </c>
      <c r="M584" s="6">
        <v>258.3322500000001</v>
      </c>
      <c r="N584" s="6">
        <v>10591.622250000002</v>
      </c>
      <c r="O584" s="6">
        <v>8463.7199999999993</v>
      </c>
      <c r="P584" s="6">
        <v>12844.040000000006</v>
      </c>
    </row>
    <row r="585" spans="1:16" ht="60.6" x14ac:dyDescent="0.3">
      <c r="A585" s="3">
        <v>2018</v>
      </c>
      <c r="B585" s="4" t="s">
        <v>201</v>
      </c>
      <c r="C585" s="4">
        <v>8043</v>
      </c>
      <c r="D585" s="4" t="s">
        <v>229</v>
      </c>
      <c r="E585" s="4" t="s">
        <v>716</v>
      </c>
      <c r="F585" s="5" t="s">
        <v>19</v>
      </c>
      <c r="G585" s="5" t="s">
        <v>20</v>
      </c>
      <c r="H585" s="5" t="s">
        <v>46</v>
      </c>
      <c r="I585" s="4" t="s">
        <v>22</v>
      </c>
      <c r="J585" s="4">
        <v>5021</v>
      </c>
      <c r="K585" s="4" t="s">
        <v>634</v>
      </c>
      <c r="L585" s="6">
        <v>35271.440000000002</v>
      </c>
      <c r="M585" s="6">
        <v>881.78600000000006</v>
      </c>
      <c r="N585" s="6">
        <v>36153.226000000002</v>
      </c>
      <c r="O585" s="6">
        <v>39180.180000000008</v>
      </c>
      <c r="P585" s="6">
        <v>39213.85</v>
      </c>
    </row>
    <row r="586" spans="1:16" ht="60.6" x14ac:dyDescent="0.3">
      <c r="A586" s="3">
        <v>2018</v>
      </c>
      <c r="B586" s="4" t="s">
        <v>201</v>
      </c>
      <c r="C586" s="4">
        <v>8044</v>
      </c>
      <c r="D586" s="4" t="s">
        <v>231</v>
      </c>
      <c r="E586" s="4" t="s">
        <v>717</v>
      </c>
      <c r="F586" s="5" t="s">
        <v>19</v>
      </c>
      <c r="G586" s="5" t="s">
        <v>20</v>
      </c>
      <c r="H586" s="5" t="s">
        <v>49</v>
      </c>
      <c r="I586" s="4" t="s">
        <v>22</v>
      </c>
      <c r="J586" s="4">
        <v>5021</v>
      </c>
      <c r="K586" s="4" t="s">
        <v>634</v>
      </c>
      <c r="L586" s="6">
        <v>29964.149999999998</v>
      </c>
      <c r="M586" s="6">
        <v>749.10374999999999</v>
      </c>
      <c r="N586" s="6">
        <v>30713.253749999996</v>
      </c>
      <c r="O586" s="6">
        <v>41408.169999999969</v>
      </c>
      <c r="P586" s="6">
        <v>40195.05999999999</v>
      </c>
    </row>
    <row r="587" spans="1:16" ht="60.6" x14ac:dyDescent="0.3">
      <c r="A587" s="3">
        <v>2018</v>
      </c>
      <c r="B587" s="4" t="s">
        <v>201</v>
      </c>
      <c r="C587" s="4">
        <v>8051</v>
      </c>
      <c r="D587" s="4" t="s">
        <v>233</v>
      </c>
      <c r="E587" s="4" t="s">
        <v>718</v>
      </c>
      <c r="F587" s="5" t="s">
        <v>19</v>
      </c>
      <c r="G587" s="5" t="s">
        <v>20</v>
      </c>
      <c r="H587" s="5" t="s">
        <v>217</v>
      </c>
      <c r="I587" s="4" t="s">
        <v>22</v>
      </c>
      <c r="J587" s="4">
        <v>5021</v>
      </c>
      <c r="K587" s="4" t="s">
        <v>634</v>
      </c>
      <c r="L587" s="6">
        <v>28542.2</v>
      </c>
      <c r="M587" s="6">
        <v>713.55500000000006</v>
      </c>
      <c r="N587" s="6">
        <v>29255.755000000001</v>
      </c>
      <c r="O587" s="6">
        <v>31081.070000000011</v>
      </c>
      <c r="P587" s="6">
        <v>33686.94000000001</v>
      </c>
    </row>
    <row r="588" spans="1:16" ht="60.6" x14ac:dyDescent="0.3">
      <c r="A588" s="3">
        <v>2018</v>
      </c>
      <c r="B588" s="4" t="s">
        <v>201</v>
      </c>
      <c r="C588" s="4">
        <v>8052</v>
      </c>
      <c r="D588" s="4" t="s">
        <v>235</v>
      </c>
      <c r="E588" s="4" t="s">
        <v>719</v>
      </c>
      <c r="F588" s="5" t="s">
        <v>19</v>
      </c>
      <c r="G588" s="5" t="s">
        <v>20</v>
      </c>
      <c r="H588" s="5" t="s">
        <v>217</v>
      </c>
      <c r="I588" s="4" t="s">
        <v>22</v>
      </c>
      <c r="J588" s="4">
        <v>5021</v>
      </c>
      <c r="K588" s="4" t="s">
        <v>634</v>
      </c>
      <c r="L588" s="6">
        <v>35307.31</v>
      </c>
      <c r="M588" s="6">
        <v>882.68274999999994</v>
      </c>
      <c r="N588" s="6">
        <v>36189.992749999998</v>
      </c>
      <c r="O588" s="6">
        <v>32479.269999999986</v>
      </c>
      <c r="P588" s="6">
        <v>34121.899999999972</v>
      </c>
    </row>
    <row r="589" spans="1:16" ht="24.6" x14ac:dyDescent="0.3">
      <c r="A589" s="3">
        <v>2018</v>
      </c>
      <c r="B589" s="4" t="s">
        <v>201</v>
      </c>
      <c r="C589" s="4">
        <v>8053</v>
      </c>
      <c r="D589" s="4" t="s">
        <v>237</v>
      </c>
      <c r="E589" s="4" t="s">
        <v>720</v>
      </c>
      <c r="F589" s="5" t="s">
        <v>19</v>
      </c>
      <c r="G589" s="5" t="s">
        <v>20</v>
      </c>
      <c r="H589" s="5" t="s">
        <v>222</v>
      </c>
      <c r="I589" s="4" t="s">
        <v>22</v>
      </c>
      <c r="J589" s="4">
        <v>5021</v>
      </c>
      <c r="K589" s="4" t="s">
        <v>634</v>
      </c>
      <c r="L589" s="6">
        <v>68863.149999999965</v>
      </c>
      <c r="M589" s="6">
        <v>1721.5787499999992</v>
      </c>
      <c r="N589" s="6">
        <v>70584.728749999966</v>
      </c>
      <c r="O589" s="6">
        <v>61860.789999999994</v>
      </c>
      <c r="P589" s="6">
        <v>50506.639999999978</v>
      </c>
    </row>
    <row r="590" spans="1:16" ht="36.6" x14ac:dyDescent="0.3">
      <c r="A590" s="3">
        <v>2018</v>
      </c>
      <c r="B590" s="4" t="s">
        <v>201</v>
      </c>
      <c r="C590" s="4">
        <v>8061</v>
      </c>
      <c r="D590" s="4" t="s">
        <v>239</v>
      </c>
      <c r="E590" s="4" t="s">
        <v>721</v>
      </c>
      <c r="F590" s="5" t="s">
        <v>19</v>
      </c>
      <c r="G590" s="5" t="s">
        <v>20</v>
      </c>
      <c r="H590" s="5" t="s">
        <v>58</v>
      </c>
      <c r="I590" s="4" t="s">
        <v>22</v>
      </c>
      <c r="J590" s="4">
        <v>5021</v>
      </c>
      <c r="K590" s="4" t="s">
        <v>634</v>
      </c>
      <c r="L590" s="6">
        <v>34622.829999999987</v>
      </c>
      <c r="M590" s="6">
        <v>865.57074999999975</v>
      </c>
      <c r="N590" s="6">
        <v>35488.400749999986</v>
      </c>
      <c r="O590" s="6">
        <v>32720.690000000021</v>
      </c>
      <c r="P590" s="6">
        <v>32324.390000000014</v>
      </c>
    </row>
    <row r="591" spans="1:16" ht="36.6" x14ac:dyDescent="0.3">
      <c r="A591" s="3">
        <v>2018</v>
      </c>
      <c r="B591" s="4" t="s">
        <v>201</v>
      </c>
      <c r="C591" s="4">
        <v>8063</v>
      </c>
      <c r="D591" s="4" t="s">
        <v>241</v>
      </c>
      <c r="E591" s="4" t="s">
        <v>722</v>
      </c>
      <c r="F591" s="5" t="s">
        <v>19</v>
      </c>
      <c r="G591" s="5" t="s">
        <v>20</v>
      </c>
      <c r="H591" s="5" t="s">
        <v>58</v>
      </c>
      <c r="I591" s="4" t="s">
        <v>22</v>
      </c>
      <c r="J591" s="4">
        <v>5021</v>
      </c>
      <c r="K591" s="4" t="s">
        <v>634</v>
      </c>
      <c r="L591" s="6">
        <v>29459.380000000005</v>
      </c>
      <c r="M591" s="6">
        <v>736.48450000000014</v>
      </c>
      <c r="N591" s="6">
        <v>30195.864500000003</v>
      </c>
      <c r="O591" s="6">
        <v>33228.959999999999</v>
      </c>
      <c r="P591" s="6">
        <v>29177.160000000018</v>
      </c>
    </row>
    <row r="592" spans="1:16" ht="48.6" x14ac:dyDescent="0.3">
      <c r="A592" s="3">
        <v>2018</v>
      </c>
      <c r="B592" s="4" t="s">
        <v>201</v>
      </c>
      <c r="C592" s="4">
        <v>8070</v>
      </c>
      <c r="D592" s="4" t="s">
        <v>243</v>
      </c>
      <c r="E592" s="4" t="s">
        <v>723</v>
      </c>
      <c r="F592" s="5" t="s">
        <v>19</v>
      </c>
      <c r="G592" s="5" t="s">
        <v>20</v>
      </c>
      <c r="H592" s="5" t="s">
        <v>65</v>
      </c>
      <c r="I592" s="4" t="s">
        <v>22</v>
      </c>
      <c r="J592" s="4">
        <v>5021</v>
      </c>
      <c r="K592" s="4" t="s">
        <v>634</v>
      </c>
      <c r="L592" s="6">
        <v>18635.120000000003</v>
      </c>
      <c r="M592" s="6">
        <v>465.8780000000001</v>
      </c>
      <c r="N592" s="6">
        <v>19100.998000000003</v>
      </c>
      <c r="O592" s="6">
        <v>14887.52</v>
      </c>
      <c r="P592" s="6">
        <v>14387.559999999998</v>
      </c>
    </row>
    <row r="593" spans="1:16" ht="48.6" x14ac:dyDescent="0.3">
      <c r="A593" s="3">
        <v>2018</v>
      </c>
      <c r="B593" s="4" t="s">
        <v>201</v>
      </c>
      <c r="C593" s="4">
        <v>8212</v>
      </c>
      <c r="D593" s="4" t="s">
        <v>245</v>
      </c>
      <c r="E593" s="4" t="s">
        <v>724</v>
      </c>
      <c r="F593" s="5" t="s">
        <v>19</v>
      </c>
      <c r="G593" s="5" t="s">
        <v>68</v>
      </c>
      <c r="H593" s="5" t="s">
        <v>72</v>
      </c>
      <c r="I593" s="4" t="s">
        <v>22</v>
      </c>
      <c r="J593" s="4">
        <v>5021</v>
      </c>
      <c r="K593" s="4" t="s">
        <v>634</v>
      </c>
      <c r="L593" s="6">
        <v>7349.7400000000016</v>
      </c>
      <c r="M593" s="6">
        <v>183.74350000000004</v>
      </c>
      <c r="N593" s="6">
        <v>7533.4835000000021</v>
      </c>
      <c r="O593" s="6">
        <v>3314.67</v>
      </c>
      <c r="P593" s="6">
        <v>4600.3999999999987</v>
      </c>
    </row>
    <row r="594" spans="1:16" ht="48.6" x14ac:dyDescent="0.3">
      <c r="A594" s="3">
        <v>2018</v>
      </c>
      <c r="B594" s="4" t="s">
        <v>201</v>
      </c>
      <c r="C594" s="4">
        <v>8214</v>
      </c>
      <c r="D594" s="4" t="s">
        <v>247</v>
      </c>
      <c r="E594" s="4" t="s">
        <v>725</v>
      </c>
      <c r="F594" s="5" t="s">
        <v>19</v>
      </c>
      <c r="G594" s="5" t="s">
        <v>68</v>
      </c>
      <c r="H594" s="5" t="s">
        <v>69</v>
      </c>
      <c r="I594" s="4" t="s">
        <v>22</v>
      </c>
      <c r="J594" s="4">
        <v>5021</v>
      </c>
      <c r="K594" s="4" t="s">
        <v>634</v>
      </c>
      <c r="L594" s="6">
        <v>16612.89</v>
      </c>
      <c r="M594" s="6">
        <v>415.32225</v>
      </c>
      <c r="N594" s="6">
        <v>17028.21225</v>
      </c>
      <c r="O594" s="6">
        <v>14128.050000000001</v>
      </c>
      <c r="P594" s="6">
        <v>14916.400000000009</v>
      </c>
    </row>
    <row r="595" spans="1:16" ht="60.6" x14ac:dyDescent="0.3">
      <c r="A595" s="3">
        <v>2018</v>
      </c>
      <c r="B595" s="4" t="s">
        <v>201</v>
      </c>
      <c r="C595" s="4">
        <v>8217</v>
      </c>
      <c r="D595" s="4" t="s">
        <v>249</v>
      </c>
      <c r="E595" s="4" t="s">
        <v>726</v>
      </c>
      <c r="F595" s="5" t="s">
        <v>19</v>
      </c>
      <c r="G595" s="5" t="s">
        <v>68</v>
      </c>
      <c r="H595" s="5" t="s">
        <v>69</v>
      </c>
      <c r="I595" s="4" t="s">
        <v>22</v>
      </c>
      <c r="J595" s="4">
        <v>5021</v>
      </c>
      <c r="K595" s="4" t="s">
        <v>634</v>
      </c>
      <c r="L595" s="6">
        <v>20931.090000000007</v>
      </c>
      <c r="M595" s="6">
        <v>523.27725000000021</v>
      </c>
      <c r="N595" s="6">
        <v>21454.367250000007</v>
      </c>
      <c r="O595" s="6">
        <v>30318.839999999993</v>
      </c>
      <c r="P595" s="6">
        <v>29526.180000000004</v>
      </c>
    </row>
    <row r="596" spans="1:16" ht="48.6" x14ac:dyDescent="0.3">
      <c r="A596" s="3">
        <v>2018</v>
      </c>
      <c r="B596" s="4" t="s">
        <v>201</v>
      </c>
      <c r="C596" s="4">
        <v>8218</v>
      </c>
      <c r="D596" s="4" t="s">
        <v>251</v>
      </c>
      <c r="E596" s="4" t="s">
        <v>727</v>
      </c>
      <c r="F596" s="5" t="s">
        <v>19</v>
      </c>
      <c r="G596" s="5" t="s">
        <v>68</v>
      </c>
      <c r="H596" s="5" t="s">
        <v>75</v>
      </c>
      <c r="I596" s="4" t="s">
        <v>22</v>
      </c>
      <c r="J596" s="4">
        <v>5021</v>
      </c>
      <c r="K596" s="4" t="s">
        <v>634</v>
      </c>
      <c r="L596" s="6">
        <v>17791.059999999994</v>
      </c>
      <c r="M596" s="6">
        <v>444.77649999999988</v>
      </c>
      <c r="N596" s="6">
        <v>18235.836499999994</v>
      </c>
      <c r="O596" s="6">
        <v>7424.9000000000005</v>
      </c>
      <c r="P596" s="6">
        <v>2476.9200000000005</v>
      </c>
    </row>
    <row r="597" spans="1:16" ht="36.6" x14ac:dyDescent="0.3">
      <c r="A597" s="3">
        <v>2018</v>
      </c>
      <c r="B597" s="4" t="s">
        <v>201</v>
      </c>
      <c r="C597" s="4">
        <v>8221</v>
      </c>
      <c r="D597" s="4" t="s">
        <v>253</v>
      </c>
      <c r="E597" s="4" t="s">
        <v>728</v>
      </c>
      <c r="F597" s="5" t="s">
        <v>89</v>
      </c>
      <c r="G597" s="5" t="s">
        <v>89</v>
      </c>
      <c r="H597" s="5" t="s">
        <v>90</v>
      </c>
      <c r="I597" s="4" t="s">
        <v>22</v>
      </c>
      <c r="J597" s="4">
        <v>5021</v>
      </c>
      <c r="K597" s="4" t="s">
        <v>634</v>
      </c>
      <c r="L597" s="6">
        <v>41156.750000000022</v>
      </c>
      <c r="M597" s="6">
        <v>1028.9187500000005</v>
      </c>
      <c r="N597" s="6">
        <v>42185.668750000019</v>
      </c>
      <c r="O597" s="6">
        <v>45286.789999999935</v>
      </c>
      <c r="P597" s="6">
        <v>45151.929999999978</v>
      </c>
    </row>
    <row r="598" spans="1:16" ht="48.6" x14ac:dyDescent="0.3">
      <c r="A598" s="3">
        <v>2018</v>
      </c>
      <c r="B598" s="4" t="s">
        <v>201</v>
      </c>
      <c r="C598" s="4">
        <v>8227</v>
      </c>
      <c r="D598" s="4" t="s">
        <v>95</v>
      </c>
      <c r="E598" s="4" t="s">
        <v>729</v>
      </c>
      <c r="F598" s="5" t="s">
        <v>89</v>
      </c>
      <c r="G598" s="5" t="s">
        <v>89</v>
      </c>
      <c r="H598" s="5" t="s">
        <v>90</v>
      </c>
      <c r="I598" s="4" t="s">
        <v>22</v>
      </c>
      <c r="J598" s="4">
        <v>5021</v>
      </c>
      <c r="K598" s="4" t="s">
        <v>634</v>
      </c>
      <c r="L598" s="6">
        <v>3612.1499999999996</v>
      </c>
      <c r="M598" s="6">
        <v>90.303749999999994</v>
      </c>
      <c r="N598" s="6">
        <v>3702.4537499999997</v>
      </c>
      <c r="O598" s="6">
        <v>3553.2799999999993</v>
      </c>
      <c r="P598" s="6">
        <v>3428.4800000000005</v>
      </c>
    </row>
    <row r="599" spans="1:16" ht="72.599999999999994" x14ac:dyDescent="0.3">
      <c r="A599" s="3">
        <v>2018</v>
      </c>
      <c r="B599" s="4" t="s">
        <v>201</v>
      </c>
      <c r="C599" s="4">
        <v>8231</v>
      </c>
      <c r="D599" s="4" t="s">
        <v>256</v>
      </c>
      <c r="E599" s="4" t="s">
        <v>730</v>
      </c>
      <c r="F599" s="5" t="s">
        <v>19</v>
      </c>
      <c r="G599" s="5" t="s">
        <v>68</v>
      </c>
      <c r="H599" s="5" t="s">
        <v>75</v>
      </c>
      <c r="I599" s="4" t="s">
        <v>22</v>
      </c>
      <c r="J599" s="4">
        <v>5021</v>
      </c>
      <c r="K599" s="4" t="s">
        <v>634</v>
      </c>
      <c r="L599" s="6">
        <v>74192.36000000003</v>
      </c>
      <c r="M599" s="6">
        <v>1854.8090000000009</v>
      </c>
      <c r="N599" s="6">
        <v>76047.169000000024</v>
      </c>
      <c r="O599" s="6">
        <v>72161.340000000098</v>
      </c>
      <c r="P599" s="6">
        <v>68470.030000000086</v>
      </c>
    </row>
    <row r="600" spans="1:16" ht="24.6" x14ac:dyDescent="0.3">
      <c r="A600" s="3">
        <v>2016</v>
      </c>
      <c r="B600" s="4" t="s">
        <v>201</v>
      </c>
      <c r="C600" s="4">
        <v>8243</v>
      </c>
      <c r="D600" s="43" t="s">
        <v>1621</v>
      </c>
      <c r="E600" s="4" t="s">
        <v>1663</v>
      </c>
      <c r="F600" s="5" t="s">
        <v>19</v>
      </c>
      <c r="G600" s="5" t="s">
        <v>68</v>
      </c>
      <c r="H600" s="5" t="s">
        <v>75</v>
      </c>
      <c r="I600" s="4" t="s">
        <v>22</v>
      </c>
      <c r="J600" s="4">
        <v>5021</v>
      </c>
      <c r="K600" s="43" t="s">
        <v>634</v>
      </c>
      <c r="L600" s="6">
        <v>0</v>
      </c>
      <c r="M600" s="44"/>
      <c r="N600" s="6">
        <v>0</v>
      </c>
      <c r="O600" s="6">
        <v>10064.620000000004</v>
      </c>
      <c r="P600" s="6">
        <v>10966.929999999993</v>
      </c>
    </row>
    <row r="601" spans="1:16" ht="24.6" x14ac:dyDescent="0.3">
      <c r="A601" s="3">
        <v>2018</v>
      </c>
      <c r="B601" s="4" t="s">
        <v>201</v>
      </c>
      <c r="C601" s="4">
        <v>8248</v>
      </c>
      <c r="D601" s="4" t="s">
        <v>111</v>
      </c>
      <c r="E601" s="4" t="s">
        <v>731</v>
      </c>
      <c r="F601" s="5" t="s">
        <v>29</v>
      </c>
      <c r="G601" s="5" t="s">
        <v>30</v>
      </c>
      <c r="H601" s="5" t="s">
        <v>113</v>
      </c>
      <c r="I601" s="4" t="s">
        <v>22</v>
      </c>
      <c r="J601" s="4">
        <v>5021</v>
      </c>
      <c r="K601" s="4" t="s">
        <v>634</v>
      </c>
      <c r="L601" s="6">
        <v>6301.2500000000009</v>
      </c>
      <c r="M601" s="6">
        <v>157.53125000000003</v>
      </c>
      <c r="N601" s="6">
        <v>6458.7812500000009</v>
      </c>
      <c r="O601" s="6">
        <v>6173.3900000000012</v>
      </c>
      <c r="P601" s="6">
        <v>6444.2099999999973</v>
      </c>
    </row>
    <row r="602" spans="1:16" ht="60.6" x14ac:dyDescent="0.3">
      <c r="A602" s="3">
        <v>2018</v>
      </c>
      <c r="B602" s="4" t="s">
        <v>201</v>
      </c>
      <c r="C602" s="4">
        <v>8410</v>
      </c>
      <c r="D602" s="4" t="s">
        <v>259</v>
      </c>
      <c r="E602" s="4" t="s">
        <v>732</v>
      </c>
      <c r="F602" s="5" t="s">
        <v>19</v>
      </c>
      <c r="G602" s="5" t="s">
        <v>68</v>
      </c>
      <c r="H602" s="5" t="s">
        <v>75</v>
      </c>
      <c r="I602" s="4" t="s">
        <v>22</v>
      </c>
      <c r="J602" s="4">
        <v>5021</v>
      </c>
      <c r="K602" s="4" t="s">
        <v>634</v>
      </c>
      <c r="L602" s="6">
        <v>51588.049999999996</v>
      </c>
      <c r="M602" s="6">
        <v>1289.7012500000001</v>
      </c>
      <c r="N602" s="6">
        <v>52877.751249999994</v>
      </c>
      <c r="O602" s="6">
        <v>53335.780000000042</v>
      </c>
      <c r="P602" s="6">
        <v>45809.54000000003</v>
      </c>
    </row>
    <row r="603" spans="1:16" ht="24.6" x14ac:dyDescent="0.3">
      <c r="A603" s="3">
        <v>2018</v>
      </c>
      <c r="B603" s="4" t="s">
        <v>201</v>
      </c>
      <c r="C603" s="4">
        <v>8411</v>
      </c>
      <c r="D603" s="4" t="s">
        <v>114</v>
      </c>
      <c r="E603" s="4" t="s">
        <v>733</v>
      </c>
      <c r="F603" s="5" t="s">
        <v>116</v>
      </c>
      <c r="G603" s="5" t="s">
        <v>116</v>
      </c>
      <c r="H603" s="5" t="s">
        <v>117</v>
      </c>
      <c r="I603" s="4" t="s">
        <v>22</v>
      </c>
      <c r="J603" s="4">
        <v>5021</v>
      </c>
      <c r="K603" s="4" t="s">
        <v>634</v>
      </c>
      <c r="L603" s="6">
        <v>25067.190000000013</v>
      </c>
      <c r="M603" s="6">
        <v>626.67975000000035</v>
      </c>
      <c r="N603" s="6">
        <v>25693.869750000013</v>
      </c>
      <c r="O603" s="6">
        <v>26812.81</v>
      </c>
      <c r="P603" s="6">
        <v>21657.509999999984</v>
      </c>
    </row>
    <row r="604" spans="1:16" ht="48.6" x14ac:dyDescent="0.3">
      <c r="A604" s="3">
        <v>2018</v>
      </c>
      <c r="B604" s="4" t="s">
        <v>201</v>
      </c>
      <c r="C604" s="4">
        <v>8412</v>
      </c>
      <c r="D604" s="4" t="s">
        <v>118</v>
      </c>
      <c r="E604" s="4" t="s">
        <v>734</v>
      </c>
      <c r="F604" s="5" t="s">
        <v>116</v>
      </c>
      <c r="G604" s="5" t="s">
        <v>116</v>
      </c>
      <c r="H604" s="5" t="s">
        <v>120</v>
      </c>
      <c r="I604" s="4" t="s">
        <v>22</v>
      </c>
      <c r="J604" s="4">
        <v>5021</v>
      </c>
      <c r="K604" s="4" t="s">
        <v>634</v>
      </c>
      <c r="L604" s="6">
        <v>53315.739999999962</v>
      </c>
      <c r="M604" s="6">
        <v>1332.8934999999992</v>
      </c>
      <c r="N604" s="6">
        <v>54648.63349999996</v>
      </c>
      <c r="O604" s="6">
        <v>49154.319999999985</v>
      </c>
      <c r="P604" s="6">
        <v>46399.879999999983</v>
      </c>
    </row>
    <row r="605" spans="1:16" ht="48.6" x14ac:dyDescent="0.3">
      <c r="A605" s="3">
        <v>2018</v>
      </c>
      <c r="B605" s="4" t="s">
        <v>201</v>
      </c>
      <c r="C605" s="4">
        <v>8414</v>
      </c>
      <c r="D605" s="4" t="s">
        <v>121</v>
      </c>
      <c r="E605" s="4" t="s">
        <v>735</v>
      </c>
      <c r="F605" s="5" t="s">
        <v>116</v>
      </c>
      <c r="G605" s="5" t="s">
        <v>116</v>
      </c>
      <c r="H605" s="5" t="s">
        <v>123</v>
      </c>
      <c r="I605" s="4" t="s">
        <v>22</v>
      </c>
      <c r="J605" s="4">
        <v>5021</v>
      </c>
      <c r="K605" s="4" t="s">
        <v>634</v>
      </c>
      <c r="L605" s="6">
        <v>24188.649999999994</v>
      </c>
      <c r="M605" s="6">
        <v>604.71624999999983</v>
      </c>
      <c r="N605" s="6">
        <v>24793.366249999995</v>
      </c>
      <c r="O605" s="6">
        <v>25030.87</v>
      </c>
      <c r="P605" s="6">
        <v>24374.729999999978</v>
      </c>
    </row>
    <row r="606" spans="1:16" ht="36.6" x14ac:dyDescent="0.3">
      <c r="A606" s="3">
        <v>2018</v>
      </c>
      <c r="B606" s="4" t="s">
        <v>201</v>
      </c>
      <c r="C606" s="4">
        <v>8415</v>
      </c>
      <c r="D606" s="4" t="s">
        <v>264</v>
      </c>
      <c r="E606" s="4" t="s">
        <v>736</v>
      </c>
      <c r="F606" s="5" t="s">
        <v>116</v>
      </c>
      <c r="G606" s="5" t="s">
        <v>116</v>
      </c>
      <c r="H606" s="5" t="s">
        <v>120</v>
      </c>
      <c r="I606" s="4" t="s">
        <v>22</v>
      </c>
      <c r="J606" s="4">
        <v>5021</v>
      </c>
      <c r="K606" s="4" t="s">
        <v>634</v>
      </c>
      <c r="L606" s="6">
        <v>9890.159999999998</v>
      </c>
      <c r="M606" s="6">
        <v>247.25399999999996</v>
      </c>
      <c r="N606" s="6">
        <v>10137.413999999999</v>
      </c>
      <c r="O606" s="6">
        <v>11980.079999999998</v>
      </c>
      <c r="P606" s="6">
        <v>10056.84</v>
      </c>
    </row>
    <row r="607" spans="1:16" ht="24.6" x14ac:dyDescent="0.3">
      <c r="A607" s="3">
        <v>2018</v>
      </c>
      <c r="B607" s="4" t="s">
        <v>201</v>
      </c>
      <c r="C607" s="4">
        <v>8417</v>
      </c>
      <c r="D607" s="4" t="s">
        <v>126</v>
      </c>
      <c r="E607" s="4" t="s">
        <v>737</v>
      </c>
      <c r="F607" s="5" t="s">
        <v>29</v>
      </c>
      <c r="G607" s="5" t="s">
        <v>30</v>
      </c>
      <c r="H607" s="5" t="s">
        <v>128</v>
      </c>
      <c r="I607" s="4" t="s">
        <v>22</v>
      </c>
      <c r="J607" s="4">
        <v>5021</v>
      </c>
      <c r="K607" s="4" t="s">
        <v>634</v>
      </c>
      <c r="L607" s="6">
        <v>24482.760000000013</v>
      </c>
      <c r="M607" s="6">
        <v>612.0690000000003</v>
      </c>
      <c r="N607" s="6">
        <v>25094.829000000012</v>
      </c>
      <c r="O607" s="6">
        <v>23641.759999999984</v>
      </c>
      <c r="P607" s="6">
        <v>23445.839999999989</v>
      </c>
    </row>
    <row r="608" spans="1:16" ht="60.6" x14ac:dyDescent="0.3">
      <c r="A608" s="3">
        <v>2018</v>
      </c>
      <c r="B608" s="4" t="s">
        <v>201</v>
      </c>
      <c r="C608" s="4">
        <v>8420</v>
      </c>
      <c r="D608" s="4" t="s">
        <v>267</v>
      </c>
      <c r="E608" s="4" t="s">
        <v>738</v>
      </c>
      <c r="F608" s="5" t="s">
        <v>80</v>
      </c>
      <c r="G608" s="5" t="s">
        <v>80</v>
      </c>
      <c r="H608" s="5" t="s">
        <v>131</v>
      </c>
      <c r="I608" s="4" t="s">
        <v>22</v>
      </c>
      <c r="J608" s="4">
        <v>5021</v>
      </c>
      <c r="K608" s="4" t="s">
        <v>634</v>
      </c>
      <c r="L608" s="6">
        <v>58865.27</v>
      </c>
      <c r="M608" s="6">
        <v>1471.63175</v>
      </c>
      <c r="N608" s="6">
        <v>60336.901749999997</v>
      </c>
      <c r="O608" s="6">
        <v>30563.929999999971</v>
      </c>
      <c r="P608" s="6">
        <v>22366.419999999995</v>
      </c>
    </row>
    <row r="609" spans="1:16" ht="48.6" x14ac:dyDescent="0.3">
      <c r="A609" s="3">
        <v>2016</v>
      </c>
      <c r="B609" s="4" t="s">
        <v>201</v>
      </c>
      <c r="C609" s="4">
        <v>8422</v>
      </c>
      <c r="D609" s="4" t="s">
        <v>1623</v>
      </c>
      <c r="E609" s="4" t="s">
        <v>1664</v>
      </c>
      <c r="F609" s="5" t="s">
        <v>80</v>
      </c>
      <c r="G609" s="5" t="s">
        <v>80</v>
      </c>
      <c r="H609" s="5" t="s">
        <v>131</v>
      </c>
      <c r="I609" s="4" t="s">
        <v>22</v>
      </c>
      <c r="J609" s="4">
        <v>5021</v>
      </c>
      <c r="K609" s="43" t="s">
        <v>634</v>
      </c>
      <c r="L609" s="6">
        <v>0</v>
      </c>
      <c r="M609" s="44"/>
      <c r="N609" s="6">
        <v>0</v>
      </c>
      <c r="O609" s="6">
        <v>22217.649999999991</v>
      </c>
      <c r="P609" s="6">
        <v>22783.979999999996</v>
      </c>
    </row>
    <row r="610" spans="1:16" ht="60.6" x14ac:dyDescent="0.3">
      <c r="A610" s="3">
        <v>2018</v>
      </c>
      <c r="B610" s="4" t="s">
        <v>201</v>
      </c>
      <c r="C610" s="4">
        <v>8431</v>
      </c>
      <c r="D610" s="4" t="s">
        <v>132</v>
      </c>
      <c r="E610" s="4" t="s">
        <v>739</v>
      </c>
      <c r="F610" s="5" t="s">
        <v>80</v>
      </c>
      <c r="G610" s="5" t="s">
        <v>80</v>
      </c>
      <c r="H610" s="5" t="s">
        <v>81</v>
      </c>
      <c r="I610" s="4" t="s">
        <v>22</v>
      </c>
      <c r="J610" s="4">
        <v>5021</v>
      </c>
      <c r="K610" s="4" t="s">
        <v>634</v>
      </c>
      <c r="L610" s="6">
        <v>8460.7799999999988</v>
      </c>
      <c r="M610" s="6">
        <v>211.51949999999999</v>
      </c>
      <c r="N610" s="6">
        <v>8672.2994999999992</v>
      </c>
      <c r="O610" s="6">
        <v>8852.4800000000032</v>
      </c>
      <c r="P610" s="6">
        <v>11983.320000000003</v>
      </c>
    </row>
    <row r="611" spans="1:16" ht="72.599999999999994" x14ac:dyDescent="0.3">
      <c r="A611" s="3">
        <v>2018</v>
      </c>
      <c r="B611" s="4" t="s">
        <v>201</v>
      </c>
      <c r="C611" s="4">
        <v>8440</v>
      </c>
      <c r="D611" s="4" t="s">
        <v>270</v>
      </c>
      <c r="E611" s="4" t="s">
        <v>740</v>
      </c>
      <c r="F611" s="5" t="s">
        <v>80</v>
      </c>
      <c r="G611" s="5" t="s">
        <v>80</v>
      </c>
      <c r="H611" s="5" t="s">
        <v>136</v>
      </c>
      <c r="I611" s="4" t="s">
        <v>22</v>
      </c>
      <c r="J611" s="4">
        <v>5021</v>
      </c>
      <c r="K611" s="4" t="s">
        <v>634</v>
      </c>
      <c r="L611" s="6">
        <v>62088.599999999962</v>
      </c>
      <c r="M611" s="6">
        <v>1552.2149999999992</v>
      </c>
      <c r="N611" s="6">
        <v>63640.814999999959</v>
      </c>
      <c r="O611" s="6">
        <v>65642.930000000008</v>
      </c>
      <c r="P611" s="6">
        <v>64491.370000000024</v>
      </c>
    </row>
    <row r="612" spans="1:16" ht="48.6" x14ac:dyDescent="0.3">
      <c r="A612" s="3">
        <v>2018</v>
      </c>
      <c r="B612" s="4" t="s">
        <v>201</v>
      </c>
      <c r="C612" s="4">
        <v>8442</v>
      </c>
      <c r="D612" s="4" t="s">
        <v>272</v>
      </c>
      <c r="E612" s="4" t="s">
        <v>741</v>
      </c>
      <c r="F612" s="5" t="s">
        <v>19</v>
      </c>
      <c r="G612" s="5" t="s">
        <v>68</v>
      </c>
      <c r="H612" s="5" t="s">
        <v>274</v>
      </c>
      <c r="I612" s="4" t="s">
        <v>22</v>
      </c>
      <c r="J612" s="4">
        <v>5021</v>
      </c>
      <c r="K612" s="4" t="s">
        <v>634</v>
      </c>
      <c r="L612" s="6">
        <v>55448.969999999987</v>
      </c>
      <c r="M612" s="6">
        <v>1386.2242499999998</v>
      </c>
      <c r="N612" s="6">
        <v>56835.194249999986</v>
      </c>
      <c r="O612" s="6">
        <v>67303.720000000088</v>
      </c>
      <c r="P612" s="6">
        <v>55358.67000000002</v>
      </c>
    </row>
    <row r="613" spans="1:16" ht="60.6" x14ac:dyDescent="0.3">
      <c r="A613" s="3">
        <v>2018</v>
      </c>
      <c r="B613" s="4" t="s">
        <v>201</v>
      </c>
      <c r="C613" s="4">
        <v>8443</v>
      </c>
      <c r="D613" s="4" t="s">
        <v>275</v>
      </c>
      <c r="E613" s="4" t="s">
        <v>742</v>
      </c>
      <c r="F613" s="5" t="s">
        <v>19</v>
      </c>
      <c r="G613" s="5" t="s">
        <v>68</v>
      </c>
      <c r="H613" s="5" t="s">
        <v>274</v>
      </c>
      <c r="I613" s="4" t="s">
        <v>22</v>
      </c>
      <c r="J613" s="4">
        <v>5021</v>
      </c>
      <c r="K613" s="4" t="s">
        <v>634</v>
      </c>
      <c r="L613" s="6">
        <v>4959.57</v>
      </c>
      <c r="M613" s="6">
        <v>123.98925</v>
      </c>
      <c r="N613" s="6">
        <v>5083.5592499999993</v>
      </c>
      <c r="O613" s="6">
        <v>6729.8200000000015</v>
      </c>
      <c r="P613" s="6">
        <v>6139.4399999999969</v>
      </c>
    </row>
    <row r="614" spans="1:16" ht="84.6" x14ac:dyDescent="0.3">
      <c r="A614" s="3">
        <v>2018</v>
      </c>
      <c r="B614" s="4" t="s">
        <v>201</v>
      </c>
      <c r="C614" s="4">
        <v>8447</v>
      </c>
      <c r="D614" s="4" t="s">
        <v>277</v>
      </c>
      <c r="E614" s="4" t="s">
        <v>743</v>
      </c>
      <c r="F614" s="5" t="s">
        <v>19</v>
      </c>
      <c r="G614" s="5" t="s">
        <v>68</v>
      </c>
      <c r="H614" s="5" t="s">
        <v>274</v>
      </c>
      <c r="I614" s="4" t="s">
        <v>22</v>
      </c>
      <c r="J614" s="4">
        <v>5021</v>
      </c>
      <c r="K614" s="4" t="s">
        <v>634</v>
      </c>
      <c r="L614" s="6">
        <v>44059.430000000008</v>
      </c>
      <c r="M614" s="6">
        <v>1101.4857500000003</v>
      </c>
      <c r="N614" s="6">
        <v>45160.915750000007</v>
      </c>
      <c r="O614" s="6">
        <v>35787.489999999991</v>
      </c>
      <c r="P614" s="6">
        <v>38009.98000000001</v>
      </c>
    </row>
    <row r="615" spans="1:16" ht="48.6" x14ac:dyDescent="0.3">
      <c r="A615" s="3">
        <v>2018</v>
      </c>
      <c r="B615" s="4" t="s">
        <v>201</v>
      </c>
      <c r="C615" s="4">
        <v>8607</v>
      </c>
      <c r="D615" s="4" t="s">
        <v>279</v>
      </c>
      <c r="E615" s="4" t="s">
        <v>744</v>
      </c>
      <c r="F615" s="5" t="s">
        <v>89</v>
      </c>
      <c r="G615" s="5" t="s">
        <v>89</v>
      </c>
      <c r="H615" s="5" t="s">
        <v>144</v>
      </c>
      <c r="I615" s="4" t="s">
        <v>22</v>
      </c>
      <c r="J615" s="4">
        <v>5021</v>
      </c>
      <c r="K615" s="4" t="s">
        <v>634</v>
      </c>
      <c r="L615" s="6">
        <v>15292.960000000012</v>
      </c>
      <c r="M615" s="6">
        <v>382.3240000000003</v>
      </c>
      <c r="N615" s="6">
        <v>15675.284000000012</v>
      </c>
      <c r="O615" s="6">
        <v>15365.48</v>
      </c>
      <c r="P615" s="6">
        <v>16608.330000000005</v>
      </c>
    </row>
    <row r="616" spans="1:16" ht="24.6" x14ac:dyDescent="0.3">
      <c r="A616" s="3">
        <v>2018</v>
      </c>
      <c r="B616" s="4" t="s">
        <v>201</v>
      </c>
      <c r="C616" s="4">
        <v>8609</v>
      </c>
      <c r="D616" s="4" t="s">
        <v>145</v>
      </c>
      <c r="E616" s="4" t="s">
        <v>745</v>
      </c>
      <c r="F616" s="5" t="s">
        <v>29</v>
      </c>
      <c r="G616" s="5" t="s">
        <v>30</v>
      </c>
      <c r="H616" s="5" t="s">
        <v>147</v>
      </c>
      <c r="I616" s="4" t="s">
        <v>22</v>
      </c>
      <c r="J616" s="4">
        <v>5021</v>
      </c>
      <c r="K616" s="4" t="s">
        <v>634</v>
      </c>
      <c r="L616" s="6">
        <v>5710.56</v>
      </c>
      <c r="M616" s="6">
        <v>142.76400000000001</v>
      </c>
      <c r="N616" s="6">
        <v>5853.3240000000005</v>
      </c>
      <c r="O616" s="6">
        <v>9884.49</v>
      </c>
      <c r="P616" s="6">
        <v>9769.2000000000044</v>
      </c>
    </row>
    <row r="617" spans="1:16" ht="24.6" x14ac:dyDescent="0.3">
      <c r="A617" s="3">
        <v>2018</v>
      </c>
      <c r="B617" s="4" t="s">
        <v>201</v>
      </c>
      <c r="C617" s="4">
        <v>8610</v>
      </c>
      <c r="D617" s="4" t="s">
        <v>148</v>
      </c>
      <c r="E617" s="4" t="s">
        <v>746</v>
      </c>
      <c r="F617" s="5" t="s">
        <v>29</v>
      </c>
      <c r="G617" s="5" t="s">
        <v>30</v>
      </c>
      <c r="H617" s="5" t="s">
        <v>150</v>
      </c>
      <c r="I617" s="4" t="s">
        <v>22</v>
      </c>
      <c r="J617" s="4">
        <v>5021</v>
      </c>
      <c r="K617" s="4" t="s">
        <v>634</v>
      </c>
      <c r="L617" s="6">
        <v>11164.469999999994</v>
      </c>
      <c r="M617" s="6">
        <v>279.11174999999986</v>
      </c>
      <c r="N617" s="6">
        <v>11443.581749999994</v>
      </c>
      <c r="O617" s="6">
        <v>9866.9199999999983</v>
      </c>
      <c r="P617" s="6">
        <v>11310.370000000006</v>
      </c>
    </row>
    <row r="618" spans="1:16" ht="36.6" x14ac:dyDescent="0.3">
      <c r="A618" s="3">
        <v>2018</v>
      </c>
      <c r="B618" s="4" t="s">
        <v>201</v>
      </c>
      <c r="C618" s="4">
        <v>8611</v>
      </c>
      <c r="D618" s="4" t="s">
        <v>177</v>
      </c>
      <c r="E618" s="4" t="s">
        <v>747</v>
      </c>
      <c r="F618" s="5" t="s">
        <v>29</v>
      </c>
      <c r="G618" s="5" t="s">
        <v>105</v>
      </c>
      <c r="H618" s="5" t="s">
        <v>179</v>
      </c>
      <c r="I618" s="4" t="s">
        <v>22</v>
      </c>
      <c r="J618" s="4">
        <v>5021</v>
      </c>
      <c r="K618" s="4" t="s">
        <v>634</v>
      </c>
      <c r="L618" s="6">
        <v>14816.360000000004</v>
      </c>
      <c r="M618" s="6">
        <v>370.40900000000011</v>
      </c>
      <c r="N618" s="6">
        <v>15186.769000000004</v>
      </c>
      <c r="O618" s="6">
        <v>14819.28000000001</v>
      </c>
      <c r="P618" s="6">
        <v>14341.28</v>
      </c>
    </row>
    <row r="619" spans="1:16" ht="24.6" x14ac:dyDescent="0.3">
      <c r="A619" s="3">
        <v>2018</v>
      </c>
      <c r="B619" s="4" t="s">
        <v>201</v>
      </c>
      <c r="C619" s="4">
        <v>8612</v>
      </c>
      <c r="D619" s="4" t="s">
        <v>180</v>
      </c>
      <c r="E619" s="4" t="s">
        <v>748</v>
      </c>
      <c r="F619" s="5" t="s">
        <v>29</v>
      </c>
      <c r="G619" s="5" t="s">
        <v>105</v>
      </c>
      <c r="H619" s="5" t="s">
        <v>179</v>
      </c>
      <c r="I619" s="4" t="s">
        <v>22</v>
      </c>
      <c r="J619" s="4">
        <v>5021</v>
      </c>
      <c r="K619" s="4" t="s">
        <v>634</v>
      </c>
      <c r="L619" s="6">
        <v>10295.199999999997</v>
      </c>
      <c r="M619" s="6">
        <v>257.37999999999994</v>
      </c>
      <c r="N619" s="6">
        <v>10552.579999999996</v>
      </c>
      <c r="O619" s="6">
        <v>10383.279999999999</v>
      </c>
      <c r="P619" s="6">
        <v>12834.959999999986</v>
      </c>
    </row>
    <row r="620" spans="1:16" ht="36.6" x14ac:dyDescent="0.3">
      <c r="A620" s="3">
        <v>2018</v>
      </c>
      <c r="B620" s="4" t="s">
        <v>201</v>
      </c>
      <c r="C620" s="4">
        <v>8613</v>
      </c>
      <c r="D620" s="4" t="s">
        <v>154</v>
      </c>
      <c r="E620" s="4" t="s">
        <v>749</v>
      </c>
      <c r="F620" s="5" t="s">
        <v>29</v>
      </c>
      <c r="G620" s="5" t="s">
        <v>105</v>
      </c>
      <c r="H620" s="5" t="s">
        <v>156</v>
      </c>
      <c r="I620" s="4" t="s">
        <v>22</v>
      </c>
      <c r="J620" s="4">
        <v>5021</v>
      </c>
      <c r="K620" s="4" t="s">
        <v>634</v>
      </c>
      <c r="L620" s="6">
        <v>11477.160000000002</v>
      </c>
      <c r="M620" s="6">
        <v>286.92900000000003</v>
      </c>
      <c r="N620" s="6">
        <v>11764.089000000002</v>
      </c>
      <c r="O620" s="6">
        <v>11002.399999999998</v>
      </c>
      <c r="P620" s="6">
        <v>6373.119999999999</v>
      </c>
    </row>
    <row r="621" spans="1:16" ht="24.6" x14ac:dyDescent="0.3">
      <c r="A621" s="3">
        <v>2018</v>
      </c>
      <c r="B621" s="4" t="s">
        <v>201</v>
      </c>
      <c r="C621" s="4">
        <v>8614</v>
      </c>
      <c r="D621" s="4" t="s">
        <v>182</v>
      </c>
      <c r="E621" s="4" t="s">
        <v>750</v>
      </c>
      <c r="F621" s="5" t="s">
        <v>29</v>
      </c>
      <c r="G621" s="5" t="s">
        <v>105</v>
      </c>
      <c r="H621" s="5" t="s">
        <v>156</v>
      </c>
      <c r="I621" s="4" t="s">
        <v>22</v>
      </c>
      <c r="J621" s="4">
        <v>5021</v>
      </c>
      <c r="K621" s="4" t="s">
        <v>634</v>
      </c>
      <c r="L621" s="6">
        <v>7029.4000000000042</v>
      </c>
      <c r="M621" s="6">
        <v>175.73500000000013</v>
      </c>
      <c r="N621" s="6">
        <v>7205.1350000000039</v>
      </c>
      <c r="O621" s="6">
        <v>6018.5499999999993</v>
      </c>
      <c r="P621" s="6">
        <v>6070.8999999999951</v>
      </c>
    </row>
    <row r="622" spans="1:16" ht="24.6" x14ac:dyDescent="0.3">
      <c r="A622" s="3">
        <v>2018</v>
      </c>
      <c r="B622" s="4" t="s">
        <v>201</v>
      </c>
      <c r="C622" s="4">
        <v>8615</v>
      </c>
      <c r="D622" s="4" t="s">
        <v>157</v>
      </c>
      <c r="E622" s="4" t="s">
        <v>751</v>
      </c>
      <c r="F622" s="5" t="s">
        <v>29</v>
      </c>
      <c r="G622" s="5" t="s">
        <v>105</v>
      </c>
      <c r="H622" s="5" t="s">
        <v>159</v>
      </c>
      <c r="I622" s="4" t="s">
        <v>22</v>
      </c>
      <c r="J622" s="4">
        <v>5021</v>
      </c>
      <c r="K622" s="4" t="s">
        <v>634</v>
      </c>
      <c r="L622" s="6">
        <v>9064.5599999999959</v>
      </c>
      <c r="M622" s="6">
        <v>226.61399999999992</v>
      </c>
      <c r="N622" s="6">
        <v>9291.1739999999954</v>
      </c>
      <c r="O622" s="6">
        <v>8090.6100000000024</v>
      </c>
      <c r="P622" s="6">
        <v>9541.1200000000008</v>
      </c>
    </row>
    <row r="623" spans="1:16" ht="60.6" x14ac:dyDescent="0.3">
      <c r="A623" s="3">
        <v>2018</v>
      </c>
      <c r="B623" s="4" t="s">
        <v>201</v>
      </c>
      <c r="C623" s="4">
        <v>8618</v>
      </c>
      <c r="D623" s="4" t="s">
        <v>288</v>
      </c>
      <c r="E623" s="4" t="s">
        <v>752</v>
      </c>
      <c r="F623" s="5" t="s">
        <v>89</v>
      </c>
      <c r="G623" s="5" t="s">
        <v>89</v>
      </c>
      <c r="H623" s="5" t="s">
        <v>144</v>
      </c>
      <c r="I623" s="4" t="s">
        <v>22</v>
      </c>
      <c r="J623" s="4">
        <v>5021</v>
      </c>
      <c r="K623" s="4" t="s">
        <v>634</v>
      </c>
      <c r="L623" s="6">
        <v>3740.5600000000004</v>
      </c>
      <c r="M623" s="6">
        <v>93.51400000000001</v>
      </c>
      <c r="N623" s="6">
        <v>3834.0740000000005</v>
      </c>
      <c r="O623" s="6">
        <v>3647.3599999999997</v>
      </c>
      <c r="P623" s="6">
        <v>3576.3199999999997</v>
      </c>
    </row>
    <row r="624" spans="1:16" ht="36.6" x14ac:dyDescent="0.3">
      <c r="A624" s="3">
        <v>2018</v>
      </c>
      <c r="B624" s="4" t="s">
        <v>201</v>
      </c>
      <c r="C624" s="4">
        <v>8619</v>
      </c>
      <c r="D624" s="4" t="s">
        <v>160</v>
      </c>
      <c r="E624" s="4" t="s">
        <v>753</v>
      </c>
      <c r="F624" s="5" t="s">
        <v>29</v>
      </c>
      <c r="G624" s="5" t="s">
        <v>30</v>
      </c>
      <c r="H624" s="5" t="s">
        <v>162</v>
      </c>
      <c r="I624" s="4" t="s">
        <v>22</v>
      </c>
      <c r="J624" s="4">
        <v>5021</v>
      </c>
      <c r="K624" s="4" t="s">
        <v>634</v>
      </c>
      <c r="L624" s="6">
        <v>8339.239999999998</v>
      </c>
      <c r="M624" s="6">
        <v>208.48099999999997</v>
      </c>
      <c r="N624" s="6">
        <v>8547.7209999999977</v>
      </c>
      <c r="O624" s="6">
        <v>0</v>
      </c>
      <c r="P624" s="6">
        <v>0</v>
      </c>
    </row>
    <row r="625" spans="1:16" ht="48.6" x14ac:dyDescent="0.3">
      <c r="A625" s="3">
        <v>2018</v>
      </c>
      <c r="B625" s="4" t="s">
        <v>201</v>
      </c>
      <c r="C625" s="4">
        <v>8620</v>
      </c>
      <c r="D625" s="4" t="s">
        <v>163</v>
      </c>
      <c r="E625" s="4" t="s">
        <v>754</v>
      </c>
      <c r="F625" s="5" t="s">
        <v>29</v>
      </c>
      <c r="G625" s="5" t="s">
        <v>30</v>
      </c>
      <c r="H625" s="5" t="s">
        <v>150</v>
      </c>
      <c r="I625" s="4" t="s">
        <v>22</v>
      </c>
      <c r="J625" s="4">
        <v>5021</v>
      </c>
      <c r="K625" s="4" t="s">
        <v>634</v>
      </c>
      <c r="L625" s="6">
        <v>2882.5199999999995</v>
      </c>
      <c r="M625" s="6">
        <v>72.062999999999988</v>
      </c>
      <c r="N625" s="6">
        <v>2954.5829999999996</v>
      </c>
      <c r="O625" s="6">
        <v>1200.4799999999998</v>
      </c>
      <c r="P625" s="6">
        <v>0</v>
      </c>
    </row>
    <row r="626" spans="1:16" ht="36.6" x14ac:dyDescent="0.3">
      <c r="A626" s="3">
        <v>2018</v>
      </c>
      <c r="B626" s="4" t="s">
        <v>201</v>
      </c>
      <c r="C626" s="4">
        <v>8621</v>
      </c>
      <c r="D626" s="4" t="s">
        <v>186</v>
      </c>
      <c r="E626" s="4" t="s">
        <v>755</v>
      </c>
      <c r="F626" s="5" t="s">
        <v>29</v>
      </c>
      <c r="G626" s="5" t="s">
        <v>105</v>
      </c>
      <c r="H626" s="5" t="s">
        <v>159</v>
      </c>
      <c r="I626" s="4" t="s">
        <v>22</v>
      </c>
      <c r="J626" s="4">
        <v>5021</v>
      </c>
      <c r="K626" s="4" t="s">
        <v>634</v>
      </c>
      <c r="L626" s="6">
        <v>17723.04</v>
      </c>
      <c r="M626" s="6">
        <v>443.07600000000002</v>
      </c>
      <c r="N626" s="6">
        <v>18166.116000000002</v>
      </c>
      <c r="O626" s="6">
        <v>16537.119999999995</v>
      </c>
      <c r="P626" s="6">
        <v>17504.88</v>
      </c>
    </row>
    <row r="627" spans="1:16" ht="24.6" x14ac:dyDescent="0.3">
      <c r="A627" s="3">
        <v>2018</v>
      </c>
      <c r="B627" s="4" t="s">
        <v>201</v>
      </c>
      <c r="C627" s="4">
        <v>8622</v>
      </c>
      <c r="D627" s="4" t="s">
        <v>188</v>
      </c>
      <c r="E627" s="4" t="s">
        <v>756</v>
      </c>
      <c r="F627" s="5" t="s">
        <v>29</v>
      </c>
      <c r="G627" s="5" t="s">
        <v>30</v>
      </c>
      <c r="H627" s="5" t="s">
        <v>113</v>
      </c>
      <c r="I627" s="4" t="s">
        <v>22</v>
      </c>
      <c r="J627" s="4">
        <v>5021</v>
      </c>
      <c r="K627" s="4" t="s">
        <v>634</v>
      </c>
      <c r="L627" s="6">
        <v>5896.3099999999995</v>
      </c>
      <c r="M627" s="6">
        <v>147.40774999999999</v>
      </c>
      <c r="N627" s="6">
        <v>6043.7177499999998</v>
      </c>
      <c r="O627" s="6">
        <v>6825.8400000000011</v>
      </c>
      <c r="P627" s="6">
        <v>4756.8500000000013</v>
      </c>
    </row>
    <row r="628" spans="1:16" ht="48.6" x14ac:dyDescent="0.3">
      <c r="A628" s="3">
        <v>2018</v>
      </c>
      <c r="B628" s="4" t="s">
        <v>201</v>
      </c>
      <c r="C628" s="4">
        <v>8623</v>
      </c>
      <c r="D628" s="4" t="s">
        <v>190</v>
      </c>
      <c r="E628" s="4" t="s">
        <v>757</v>
      </c>
      <c r="F628" s="5" t="s">
        <v>29</v>
      </c>
      <c r="G628" s="5" t="s">
        <v>30</v>
      </c>
      <c r="H628" s="5" t="s">
        <v>113</v>
      </c>
      <c r="I628" s="4" t="s">
        <v>22</v>
      </c>
      <c r="J628" s="4">
        <v>5021</v>
      </c>
      <c r="K628" s="4" t="s">
        <v>634</v>
      </c>
      <c r="L628" s="6">
        <v>7644.96</v>
      </c>
      <c r="M628" s="6">
        <v>191.12400000000002</v>
      </c>
      <c r="N628" s="6">
        <v>7836.0839999999998</v>
      </c>
      <c r="O628" s="6">
        <v>7045.4500000000016</v>
      </c>
      <c r="P628" s="6">
        <v>6983.8999999999987</v>
      </c>
    </row>
    <row r="629" spans="1:16" ht="36.6" x14ac:dyDescent="0.3">
      <c r="A629" s="3">
        <v>2018</v>
      </c>
      <c r="B629" s="4" t="s">
        <v>201</v>
      </c>
      <c r="C629" s="4">
        <v>8631</v>
      </c>
      <c r="D629" s="4" t="s">
        <v>192</v>
      </c>
      <c r="E629" s="4" t="s">
        <v>758</v>
      </c>
      <c r="F629" s="5" t="s">
        <v>29</v>
      </c>
      <c r="G629" s="5" t="s">
        <v>30</v>
      </c>
      <c r="H629" s="5" t="s">
        <v>128</v>
      </c>
      <c r="I629" s="4" t="s">
        <v>22</v>
      </c>
      <c r="J629" s="4">
        <v>5021</v>
      </c>
      <c r="K629" s="4" t="s">
        <v>634</v>
      </c>
      <c r="L629" s="6">
        <v>18737.62000000001</v>
      </c>
      <c r="M629" s="6">
        <v>468.44050000000027</v>
      </c>
      <c r="N629" s="6">
        <v>19206.060500000011</v>
      </c>
      <c r="O629" s="6">
        <v>41035.33999999996</v>
      </c>
      <c r="P629" s="6">
        <v>46127.09</v>
      </c>
    </row>
    <row r="630" spans="1:16" ht="36.6" x14ac:dyDescent="0.3">
      <c r="A630" s="3">
        <v>2018</v>
      </c>
      <c r="B630" s="4" t="s">
        <v>201</v>
      </c>
      <c r="C630" s="4">
        <v>8632</v>
      </c>
      <c r="D630" s="4" t="s">
        <v>194</v>
      </c>
      <c r="E630" s="4" t="s">
        <v>759</v>
      </c>
      <c r="F630" s="5" t="s">
        <v>29</v>
      </c>
      <c r="G630" s="5" t="s">
        <v>30</v>
      </c>
      <c r="H630" s="5" t="s">
        <v>128</v>
      </c>
      <c r="I630" s="4" t="s">
        <v>22</v>
      </c>
      <c r="J630" s="4">
        <v>5021</v>
      </c>
      <c r="K630" s="4" t="s">
        <v>634</v>
      </c>
      <c r="L630" s="6">
        <v>25607.000000000007</v>
      </c>
      <c r="M630" s="6">
        <v>640.17500000000018</v>
      </c>
      <c r="N630" s="6">
        <v>26247.175000000007</v>
      </c>
      <c r="O630" s="6">
        <v>0</v>
      </c>
      <c r="P630" s="6">
        <v>0</v>
      </c>
    </row>
    <row r="631" spans="1:16" ht="24.6" x14ac:dyDescent="0.3">
      <c r="A631" s="3">
        <v>2018</v>
      </c>
      <c r="B631" s="4" t="s">
        <v>201</v>
      </c>
      <c r="C631" s="4">
        <v>8642</v>
      </c>
      <c r="D631" s="4" t="s">
        <v>103</v>
      </c>
      <c r="E631" s="4" t="s">
        <v>760</v>
      </c>
      <c r="F631" s="5" t="s">
        <v>29</v>
      </c>
      <c r="G631" s="5" t="s">
        <v>105</v>
      </c>
      <c r="H631" s="5" t="s">
        <v>106</v>
      </c>
      <c r="I631" s="4" t="s">
        <v>22</v>
      </c>
      <c r="J631" s="4">
        <v>5021</v>
      </c>
      <c r="K631" s="4" t="s">
        <v>634</v>
      </c>
      <c r="L631" s="6">
        <v>9639.260000000002</v>
      </c>
      <c r="M631" s="6">
        <v>240.98150000000007</v>
      </c>
      <c r="N631" s="6">
        <v>9880.2415000000019</v>
      </c>
      <c r="O631" s="6">
        <v>7810.7899999999991</v>
      </c>
      <c r="P631" s="6">
        <v>6953.7599999999993</v>
      </c>
    </row>
    <row r="632" spans="1:16" ht="36.6" x14ac:dyDescent="0.3">
      <c r="A632" s="3">
        <v>2018</v>
      </c>
      <c r="B632" s="4" t="s">
        <v>201</v>
      </c>
      <c r="C632" s="4">
        <v>8645</v>
      </c>
      <c r="D632" s="4" t="s">
        <v>107</v>
      </c>
      <c r="E632" s="4" t="s">
        <v>761</v>
      </c>
      <c r="F632" s="5" t="s">
        <v>29</v>
      </c>
      <c r="G632" s="5" t="s">
        <v>105</v>
      </c>
      <c r="H632" s="5" t="s">
        <v>106</v>
      </c>
      <c r="I632" s="4" t="s">
        <v>22</v>
      </c>
      <c r="J632" s="4">
        <v>5021</v>
      </c>
      <c r="K632" s="4" t="s">
        <v>634</v>
      </c>
      <c r="L632" s="6">
        <v>16520.960000000006</v>
      </c>
      <c r="M632" s="6">
        <v>413.02400000000017</v>
      </c>
      <c r="N632" s="6">
        <v>16933.984000000008</v>
      </c>
      <c r="O632" s="6">
        <v>20523.679999999989</v>
      </c>
      <c r="P632" s="6">
        <v>19160.999999999982</v>
      </c>
    </row>
    <row r="633" spans="1:16" ht="24.6" x14ac:dyDescent="0.3">
      <c r="A633" s="3">
        <v>2018</v>
      </c>
      <c r="B633" s="4" t="s">
        <v>201</v>
      </c>
      <c r="C633" s="4">
        <v>8711</v>
      </c>
      <c r="D633" s="4" t="s">
        <v>151</v>
      </c>
      <c r="E633" s="4" t="s">
        <v>762</v>
      </c>
      <c r="F633" s="5" t="s">
        <v>89</v>
      </c>
      <c r="G633" s="5" t="s">
        <v>89</v>
      </c>
      <c r="H633" s="5" t="s">
        <v>153</v>
      </c>
      <c r="I633" s="4" t="s">
        <v>22</v>
      </c>
      <c r="J633" s="4">
        <v>5021</v>
      </c>
      <c r="K633" s="4" t="s">
        <v>634</v>
      </c>
      <c r="L633" s="6">
        <v>12281.730000000003</v>
      </c>
      <c r="M633" s="6">
        <v>307.04325000000011</v>
      </c>
      <c r="N633" s="6">
        <v>12588.773250000004</v>
      </c>
      <c r="O633" s="6">
        <v>10820.340000000002</v>
      </c>
      <c r="P633" s="6">
        <v>12794.519999999988</v>
      </c>
    </row>
    <row r="634" spans="1:16" ht="36.6" x14ac:dyDescent="0.3">
      <c r="A634" s="3">
        <v>2018</v>
      </c>
      <c r="B634" s="4" t="s">
        <v>201</v>
      </c>
      <c r="C634" s="4">
        <v>8715</v>
      </c>
      <c r="D634" s="4" t="s">
        <v>184</v>
      </c>
      <c r="E634" s="4" t="s">
        <v>763</v>
      </c>
      <c r="F634" s="5" t="s">
        <v>29</v>
      </c>
      <c r="G634" s="5" t="s">
        <v>105</v>
      </c>
      <c r="H634" s="5" t="s">
        <v>156</v>
      </c>
      <c r="I634" s="4" t="s">
        <v>22</v>
      </c>
      <c r="J634" s="4">
        <v>5021</v>
      </c>
      <c r="K634" s="4" t="s">
        <v>634</v>
      </c>
      <c r="L634" s="6">
        <v>3301.24</v>
      </c>
      <c r="M634" s="6">
        <v>82.531000000000006</v>
      </c>
      <c r="N634" s="6">
        <v>3383.7709999999997</v>
      </c>
      <c r="O634" s="6">
        <v>3217.9999999999995</v>
      </c>
      <c r="P634" s="6">
        <v>0</v>
      </c>
    </row>
    <row r="635" spans="1:16" ht="48.6" x14ac:dyDescent="0.3">
      <c r="A635" s="3">
        <v>2018</v>
      </c>
      <c r="B635" s="4" t="s">
        <v>201</v>
      </c>
      <c r="C635" s="4">
        <v>8721</v>
      </c>
      <c r="D635" s="4" t="s">
        <v>165</v>
      </c>
      <c r="E635" s="4" t="s">
        <v>764</v>
      </c>
      <c r="F635" s="5" t="s">
        <v>29</v>
      </c>
      <c r="G635" s="5" t="s">
        <v>30</v>
      </c>
      <c r="H635" s="5" t="s">
        <v>167</v>
      </c>
      <c r="I635" s="4" t="s">
        <v>22</v>
      </c>
      <c r="J635" s="4">
        <v>5021</v>
      </c>
      <c r="K635" s="4" t="s">
        <v>634</v>
      </c>
      <c r="L635" s="6">
        <v>3003.9299999999994</v>
      </c>
      <c r="M635" s="6">
        <v>75.098249999999993</v>
      </c>
      <c r="N635" s="6">
        <v>3079.0282499999994</v>
      </c>
      <c r="O635" s="6">
        <v>1149.96</v>
      </c>
      <c r="P635" s="6">
        <v>997.42000000000007</v>
      </c>
    </row>
    <row r="636" spans="1:16" ht="48.6" x14ac:dyDescent="0.3">
      <c r="A636" s="3">
        <v>2018</v>
      </c>
      <c r="B636" s="4" t="s">
        <v>201</v>
      </c>
      <c r="C636" s="4">
        <v>8722</v>
      </c>
      <c r="D636" s="4" t="s">
        <v>168</v>
      </c>
      <c r="E636" s="4" t="s">
        <v>765</v>
      </c>
      <c r="F636" s="5" t="s">
        <v>29</v>
      </c>
      <c r="G636" s="5" t="s">
        <v>30</v>
      </c>
      <c r="H636" s="5" t="s">
        <v>167</v>
      </c>
      <c r="I636" s="4" t="s">
        <v>22</v>
      </c>
      <c r="J636" s="4">
        <v>5021</v>
      </c>
      <c r="K636" s="4" t="s">
        <v>634</v>
      </c>
      <c r="L636" s="6">
        <v>12077.520000000008</v>
      </c>
      <c r="M636" s="6">
        <v>301.93800000000022</v>
      </c>
      <c r="N636" s="6">
        <v>12379.458000000008</v>
      </c>
      <c r="O636" s="6">
        <v>11633.219999999998</v>
      </c>
      <c r="P636" s="6">
        <v>14204.109999999997</v>
      </c>
    </row>
    <row r="637" spans="1:16" ht="72.599999999999994" x14ac:dyDescent="0.3">
      <c r="A637" s="3">
        <v>2018</v>
      </c>
      <c r="B637" s="4" t="s">
        <v>201</v>
      </c>
      <c r="C637" s="4">
        <v>8723</v>
      </c>
      <c r="D637" s="4" t="s">
        <v>170</v>
      </c>
      <c r="E637" s="4" t="s">
        <v>766</v>
      </c>
      <c r="F637" s="5" t="s">
        <v>29</v>
      </c>
      <c r="G637" s="5" t="s">
        <v>30</v>
      </c>
      <c r="H637" s="5" t="s">
        <v>167</v>
      </c>
      <c r="I637" s="4" t="s">
        <v>22</v>
      </c>
      <c r="J637" s="4">
        <v>5021</v>
      </c>
      <c r="K637" s="4" t="s">
        <v>634</v>
      </c>
      <c r="L637" s="6">
        <v>7846.329999999999</v>
      </c>
      <c r="M637" s="6">
        <v>196.15824999999998</v>
      </c>
      <c r="N637" s="6">
        <v>8042.4882499999994</v>
      </c>
      <c r="O637" s="6">
        <v>7497.0899999999947</v>
      </c>
      <c r="P637" s="6">
        <v>7228.1399999999994</v>
      </c>
    </row>
    <row r="638" spans="1:16" ht="24.6" x14ac:dyDescent="0.3">
      <c r="A638" s="3">
        <v>2018</v>
      </c>
      <c r="B638" s="4" t="s">
        <v>201</v>
      </c>
      <c r="C638" s="4">
        <v>8740</v>
      </c>
      <c r="D638" s="4" t="s">
        <v>172</v>
      </c>
      <c r="E638" s="4" t="s">
        <v>767</v>
      </c>
      <c r="F638" s="5" t="s">
        <v>29</v>
      </c>
      <c r="G638" s="5" t="s">
        <v>30</v>
      </c>
      <c r="H638" s="5" t="s">
        <v>174</v>
      </c>
      <c r="I638" s="4" t="s">
        <v>22</v>
      </c>
      <c r="J638" s="4">
        <v>5021</v>
      </c>
      <c r="K638" s="4" t="s">
        <v>634</v>
      </c>
      <c r="L638" s="6">
        <v>15676.219999999996</v>
      </c>
      <c r="M638" s="6">
        <v>391.9054999999999</v>
      </c>
      <c r="N638" s="6">
        <v>16068.125499999996</v>
      </c>
      <c r="O638" s="6">
        <v>18642.739999999987</v>
      </c>
      <c r="P638" s="6">
        <v>18334.30999999999</v>
      </c>
    </row>
    <row r="639" spans="1:16" ht="36.6" x14ac:dyDescent="0.3">
      <c r="A639" s="3">
        <v>2018</v>
      </c>
      <c r="B639" s="4" t="s">
        <v>201</v>
      </c>
      <c r="C639" s="4">
        <v>8741</v>
      </c>
      <c r="D639" s="4" t="s">
        <v>175</v>
      </c>
      <c r="E639" s="4" t="s">
        <v>768</v>
      </c>
      <c r="F639" s="5" t="s">
        <v>29</v>
      </c>
      <c r="G639" s="5" t="s">
        <v>30</v>
      </c>
      <c r="H639" s="5" t="s">
        <v>174</v>
      </c>
      <c r="I639" s="4" t="s">
        <v>22</v>
      </c>
      <c r="J639" s="4">
        <v>5021</v>
      </c>
      <c r="K639" s="4" t="s">
        <v>634</v>
      </c>
      <c r="L639" s="6">
        <v>4757.9500000000007</v>
      </c>
      <c r="M639" s="6">
        <v>118.94875000000002</v>
      </c>
      <c r="N639" s="6">
        <v>4876.8987500000003</v>
      </c>
      <c r="O639" s="6">
        <v>0</v>
      </c>
      <c r="P639" s="6">
        <v>0</v>
      </c>
    </row>
    <row r="640" spans="1:16" ht="36.6" x14ac:dyDescent="0.3">
      <c r="A640" s="3">
        <v>2016</v>
      </c>
      <c r="B640" s="4" t="s">
        <v>16</v>
      </c>
      <c r="C640" s="4">
        <v>6021</v>
      </c>
      <c r="D640" s="4" t="s">
        <v>32</v>
      </c>
      <c r="E640" s="4" t="s">
        <v>1665</v>
      </c>
      <c r="F640" s="5" t="s">
        <v>19</v>
      </c>
      <c r="G640" s="5" t="s">
        <v>20</v>
      </c>
      <c r="H640" s="5" t="s">
        <v>34</v>
      </c>
      <c r="I640" s="4" t="s">
        <v>22</v>
      </c>
      <c r="J640" s="4">
        <v>5022</v>
      </c>
      <c r="K640" s="43" t="s">
        <v>770</v>
      </c>
      <c r="L640" s="6">
        <v>0</v>
      </c>
      <c r="M640" s="44"/>
      <c r="N640" s="6">
        <v>0</v>
      </c>
      <c r="O640" s="6">
        <v>2654.65</v>
      </c>
      <c r="P640" s="6">
        <v>1446.0000000000002</v>
      </c>
    </row>
    <row r="641" spans="1:16" ht="36.6" x14ac:dyDescent="0.3">
      <c r="A641" s="3">
        <v>2018</v>
      </c>
      <c r="B641" s="4" t="s">
        <v>16</v>
      </c>
      <c r="C641" s="4">
        <v>6022</v>
      </c>
      <c r="D641" s="7" t="s">
        <v>35</v>
      </c>
      <c r="E641" s="4" t="s">
        <v>769</v>
      </c>
      <c r="F641" s="5" t="s">
        <v>19</v>
      </c>
      <c r="G641" s="5" t="s">
        <v>20</v>
      </c>
      <c r="H641" s="5" t="s">
        <v>34</v>
      </c>
      <c r="I641" s="4" t="s">
        <v>22</v>
      </c>
      <c r="J641" s="4">
        <v>5022</v>
      </c>
      <c r="K641" s="4" t="s">
        <v>770</v>
      </c>
      <c r="L641" s="6">
        <v>266.3</v>
      </c>
      <c r="M641" s="6">
        <v>6.6575000000000006</v>
      </c>
      <c r="N641" s="6">
        <v>272.95750000000004</v>
      </c>
      <c r="O641" s="6">
        <v>2317.71</v>
      </c>
      <c r="P641" s="6">
        <v>3563.8499999999995</v>
      </c>
    </row>
    <row r="642" spans="1:16" ht="48.6" x14ac:dyDescent="0.3">
      <c r="A642" s="3">
        <v>2018</v>
      </c>
      <c r="B642" s="4" t="s">
        <v>16</v>
      </c>
      <c r="C642" s="4">
        <v>6031</v>
      </c>
      <c r="D642" s="7" t="s">
        <v>37</v>
      </c>
      <c r="E642" s="4" t="s">
        <v>771</v>
      </c>
      <c r="F642" s="5" t="s">
        <v>19</v>
      </c>
      <c r="G642" s="5" t="s">
        <v>20</v>
      </c>
      <c r="H642" s="5" t="s">
        <v>34</v>
      </c>
      <c r="I642" s="4" t="s">
        <v>22</v>
      </c>
      <c r="J642" s="4">
        <v>5022</v>
      </c>
      <c r="K642" s="4" t="s">
        <v>770</v>
      </c>
      <c r="L642" s="6">
        <v>840.18000000000006</v>
      </c>
      <c r="M642" s="6">
        <v>21.004500000000004</v>
      </c>
      <c r="N642" s="6">
        <v>861.18450000000007</v>
      </c>
      <c r="O642" s="6">
        <v>0</v>
      </c>
      <c r="P642" s="6">
        <v>0</v>
      </c>
    </row>
    <row r="643" spans="1:16" ht="48.6" x14ac:dyDescent="0.3">
      <c r="A643" s="3">
        <v>2018</v>
      </c>
      <c r="B643" s="4" t="s">
        <v>16</v>
      </c>
      <c r="C643" s="4">
        <v>6032</v>
      </c>
      <c r="D643" s="4" t="s">
        <v>39</v>
      </c>
      <c r="E643" s="4" t="s">
        <v>772</v>
      </c>
      <c r="F643" s="5" t="s">
        <v>19</v>
      </c>
      <c r="G643" s="5" t="s">
        <v>20</v>
      </c>
      <c r="H643" s="5" t="s">
        <v>34</v>
      </c>
      <c r="I643" s="4" t="s">
        <v>22</v>
      </c>
      <c r="J643" s="4">
        <v>5022</v>
      </c>
      <c r="K643" s="4" t="s">
        <v>770</v>
      </c>
      <c r="L643" s="6">
        <v>250.2</v>
      </c>
      <c r="M643" s="6">
        <v>6.2549999999999999</v>
      </c>
      <c r="N643" s="6">
        <v>256.45499999999998</v>
      </c>
      <c r="O643" s="6">
        <v>243.17</v>
      </c>
      <c r="P643" s="6">
        <v>12105.229999999998</v>
      </c>
    </row>
    <row r="644" spans="1:16" ht="60.6" x14ac:dyDescent="0.3">
      <c r="A644" s="3">
        <v>2017</v>
      </c>
      <c r="B644" s="4" t="s">
        <v>16</v>
      </c>
      <c r="C644" s="4">
        <v>6042</v>
      </c>
      <c r="D644" s="4" t="s">
        <v>41</v>
      </c>
      <c r="E644" s="4" t="s">
        <v>1666</v>
      </c>
      <c r="F644" s="5" t="s">
        <v>19</v>
      </c>
      <c r="G644" s="5" t="s">
        <v>20</v>
      </c>
      <c r="H644" s="5" t="s">
        <v>43</v>
      </c>
      <c r="I644" s="4" t="s">
        <v>22</v>
      </c>
      <c r="J644" s="4">
        <v>5022</v>
      </c>
      <c r="K644" s="43" t="s">
        <v>770</v>
      </c>
      <c r="L644" s="6">
        <v>0</v>
      </c>
      <c r="M644" s="44"/>
      <c r="N644" s="6">
        <v>0</v>
      </c>
      <c r="O644" s="6">
        <v>344.47</v>
      </c>
      <c r="P644" s="6">
        <v>0</v>
      </c>
    </row>
    <row r="645" spans="1:16" ht="48.6" x14ac:dyDescent="0.3">
      <c r="A645" s="3">
        <v>2016</v>
      </c>
      <c r="B645" s="4" t="s">
        <v>16</v>
      </c>
      <c r="C645" s="4">
        <v>6043</v>
      </c>
      <c r="D645" s="4" t="s">
        <v>44</v>
      </c>
      <c r="E645" s="4" t="s">
        <v>1667</v>
      </c>
      <c r="F645" s="5" t="s">
        <v>19</v>
      </c>
      <c r="G645" s="5" t="s">
        <v>20</v>
      </c>
      <c r="H645" s="5" t="s">
        <v>46</v>
      </c>
      <c r="I645" s="4" t="s">
        <v>22</v>
      </c>
      <c r="J645" s="4">
        <v>5022</v>
      </c>
      <c r="K645" s="43" t="s">
        <v>770</v>
      </c>
      <c r="L645" s="6">
        <v>0</v>
      </c>
      <c r="M645" s="44"/>
      <c r="N645" s="6">
        <v>0</v>
      </c>
      <c r="O645" s="6">
        <v>6653.3099999999986</v>
      </c>
      <c r="P645" s="6">
        <v>551.6</v>
      </c>
    </row>
    <row r="646" spans="1:16" ht="48.6" x14ac:dyDescent="0.3">
      <c r="A646" s="3">
        <v>2018</v>
      </c>
      <c r="B646" s="4" t="s">
        <v>16</v>
      </c>
      <c r="C646" s="4">
        <v>6044</v>
      </c>
      <c r="D646" s="4" t="s">
        <v>47</v>
      </c>
      <c r="E646" s="4" t="s">
        <v>773</v>
      </c>
      <c r="F646" s="5" t="s">
        <v>19</v>
      </c>
      <c r="G646" s="5" t="s">
        <v>20</v>
      </c>
      <c r="H646" s="5" t="s">
        <v>49</v>
      </c>
      <c r="I646" s="4" t="s">
        <v>22</v>
      </c>
      <c r="J646" s="4">
        <v>5022</v>
      </c>
      <c r="K646" s="4" t="s">
        <v>770</v>
      </c>
      <c r="L646" s="6">
        <v>127.25999999999999</v>
      </c>
      <c r="M646" s="6">
        <v>3.1814999999999998</v>
      </c>
      <c r="N646" s="6">
        <v>130.44149999999999</v>
      </c>
      <c r="O646" s="6">
        <v>0</v>
      </c>
      <c r="P646" s="6">
        <v>397.91999999999996</v>
      </c>
    </row>
    <row r="647" spans="1:16" ht="36.6" x14ac:dyDescent="0.3">
      <c r="A647" s="3">
        <v>2017</v>
      </c>
      <c r="B647" s="4" t="s">
        <v>16</v>
      </c>
      <c r="C647" s="4">
        <v>6061</v>
      </c>
      <c r="D647" s="4" t="s">
        <v>59</v>
      </c>
      <c r="E647" s="4" t="s">
        <v>1668</v>
      </c>
      <c r="F647" s="5" t="s">
        <v>19</v>
      </c>
      <c r="G647" s="5" t="s">
        <v>20</v>
      </c>
      <c r="H647" s="5" t="s">
        <v>34</v>
      </c>
      <c r="I647" s="4" t="s">
        <v>22</v>
      </c>
      <c r="J647" s="4">
        <v>5022</v>
      </c>
      <c r="K647" s="43" t="s">
        <v>770</v>
      </c>
      <c r="L647" s="6">
        <v>0</v>
      </c>
      <c r="M647" s="44"/>
      <c r="N647" s="6">
        <v>0</v>
      </c>
      <c r="O647" s="6">
        <v>33.700000000000003</v>
      </c>
      <c r="P647" s="6">
        <v>0</v>
      </c>
    </row>
    <row r="648" spans="1:16" ht="36.6" x14ac:dyDescent="0.3">
      <c r="A648" s="3">
        <v>2018</v>
      </c>
      <c r="B648" s="4" t="s">
        <v>16</v>
      </c>
      <c r="C648" s="4">
        <v>6062</v>
      </c>
      <c r="D648" s="4" t="s">
        <v>61</v>
      </c>
      <c r="E648" s="4" t="s">
        <v>774</v>
      </c>
      <c r="F648" s="5" t="s">
        <v>19</v>
      </c>
      <c r="G648" s="5" t="s">
        <v>20</v>
      </c>
      <c r="H648" s="5" t="s">
        <v>34</v>
      </c>
      <c r="I648" s="4" t="s">
        <v>22</v>
      </c>
      <c r="J648" s="4">
        <v>5022</v>
      </c>
      <c r="K648" s="4" t="s">
        <v>770</v>
      </c>
      <c r="L648" s="6">
        <v>925.87</v>
      </c>
      <c r="M648" s="6">
        <v>23.146750000000001</v>
      </c>
      <c r="N648" s="6">
        <v>949.01675</v>
      </c>
      <c r="O648" s="6">
        <v>52.74</v>
      </c>
      <c r="P648" s="6">
        <v>0</v>
      </c>
    </row>
    <row r="649" spans="1:16" ht="36.6" x14ac:dyDescent="0.3">
      <c r="A649" s="3">
        <v>2018</v>
      </c>
      <c r="B649" s="4" t="s">
        <v>16</v>
      </c>
      <c r="C649" s="4">
        <v>6212</v>
      </c>
      <c r="D649" s="4" t="s">
        <v>70</v>
      </c>
      <c r="E649" s="4" t="s">
        <v>775</v>
      </c>
      <c r="F649" s="5" t="s">
        <v>19</v>
      </c>
      <c r="G649" s="5" t="s">
        <v>68</v>
      </c>
      <c r="H649" s="5" t="s">
        <v>72</v>
      </c>
      <c r="I649" s="4" t="s">
        <v>22</v>
      </c>
      <c r="J649" s="4">
        <v>5022</v>
      </c>
      <c r="K649" s="4" t="s">
        <v>770</v>
      </c>
      <c r="L649" s="6">
        <v>775.73</v>
      </c>
      <c r="M649" s="6">
        <v>19.393250000000002</v>
      </c>
      <c r="N649" s="6">
        <v>795.12324999999998</v>
      </c>
      <c r="O649" s="6">
        <v>3259.4300000000003</v>
      </c>
      <c r="P649" s="6">
        <v>5335.0700000000006</v>
      </c>
    </row>
    <row r="650" spans="1:16" ht="48.6" x14ac:dyDescent="0.3">
      <c r="A650" s="3">
        <v>2018</v>
      </c>
      <c r="B650" s="4" t="s">
        <v>16</v>
      </c>
      <c r="C650" s="4">
        <v>6215</v>
      </c>
      <c r="D650" s="4" t="s">
        <v>78</v>
      </c>
      <c r="E650" s="4" t="s">
        <v>776</v>
      </c>
      <c r="F650" s="5" t="s">
        <v>80</v>
      </c>
      <c r="G650" s="5" t="s">
        <v>80</v>
      </c>
      <c r="H650" s="5" t="s">
        <v>81</v>
      </c>
      <c r="I650" s="4" t="s">
        <v>22</v>
      </c>
      <c r="J650" s="4">
        <v>5022</v>
      </c>
      <c r="K650" s="4" t="s">
        <v>770</v>
      </c>
      <c r="L650" s="6">
        <v>-70.459999999999994</v>
      </c>
      <c r="M650" s="6">
        <v>-1.7614999999999998</v>
      </c>
      <c r="N650" s="6">
        <v>-72.221499999999992</v>
      </c>
      <c r="O650" s="6">
        <v>11217.080000000002</v>
      </c>
      <c r="P650" s="6">
        <v>33725.269999999997</v>
      </c>
    </row>
    <row r="651" spans="1:16" ht="24.6" x14ac:dyDescent="0.3">
      <c r="A651" s="3">
        <v>2016</v>
      </c>
      <c r="B651" s="4" t="s">
        <v>16</v>
      </c>
      <c r="C651" s="4">
        <v>6218</v>
      </c>
      <c r="D651" s="43" t="s">
        <v>82</v>
      </c>
      <c r="E651" s="4" t="s">
        <v>1669</v>
      </c>
      <c r="F651" s="5" t="s">
        <v>19</v>
      </c>
      <c r="G651" s="5" t="s">
        <v>68</v>
      </c>
      <c r="H651" s="5" t="s">
        <v>72</v>
      </c>
      <c r="I651" s="4" t="s">
        <v>22</v>
      </c>
      <c r="J651" s="4">
        <v>5022</v>
      </c>
      <c r="K651" s="43" t="s">
        <v>770</v>
      </c>
      <c r="L651" s="6">
        <v>0</v>
      </c>
      <c r="M651" s="44"/>
      <c r="N651" s="6">
        <v>0</v>
      </c>
      <c r="O651" s="6">
        <v>0</v>
      </c>
      <c r="P651" s="6">
        <v>5664.0999999999995</v>
      </c>
    </row>
    <row r="652" spans="1:16" ht="24.6" x14ac:dyDescent="0.3">
      <c r="A652" s="3">
        <v>2016</v>
      </c>
      <c r="B652" s="4" t="s">
        <v>16</v>
      </c>
      <c r="C652" s="4">
        <v>6221</v>
      </c>
      <c r="D652" s="43" t="s">
        <v>84</v>
      </c>
      <c r="E652" s="4" t="s">
        <v>1670</v>
      </c>
      <c r="F652" s="5" t="s">
        <v>19</v>
      </c>
      <c r="G652" s="5" t="s">
        <v>68</v>
      </c>
      <c r="H652" s="5" t="s">
        <v>86</v>
      </c>
      <c r="I652" s="4" t="s">
        <v>22</v>
      </c>
      <c r="J652" s="4">
        <v>5022</v>
      </c>
      <c r="K652" s="43" t="s">
        <v>770</v>
      </c>
      <c r="L652" s="6">
        <v>0</v>
      </c>
      <c r="M652" s="44"/>
      <c r="N652" s="6">
        <v>0</v>
      </c>
      <c r="O652" s="6">
        <v>28.84</v>
      </c>
      <c r="P652" s="6">
        <v>2365.4299999999998</v>
      </c>
    </row>
    <row r="653" spans="1:16" ht="24.6" x14ac:dyDescent="0.3">
      <c r="A653" s="3">
        <v>2017</v>
      </c>
      <c r="B653" s="4" t="s">
        <v>16</v>
      </c>
      <c r="C653" s="4">
        <v>6222</v>
      </c>
      <c r="D653" s="43" t="s">
        <v>87</v>
      </c>
      <c r="E653" s="4" t="s">
        <v>1671</v>
      </c>
      <c r="F653" s="5" t="s">
        <v>89</v>
      </c>
      <c r="G653" s="5" t="s">
        <v>89</v>
      </c>
      <c r="H653" s="5" t="s">
        <v>90</v>
      </c>
      <c r="I653" s="4" t="s">
        <v>22</v>
      </c>
      <c r="J653" s="4">
        <v>5022</v>
      </c>
      <c r="K653" s="43" t="s">
        <v>770</v>
      </c>
      <c r="L653" s="6">
        <v>0</v>
      </c>
      <c r="M653" s="44"/>
      <c r="N653" s="6">
        <v>0</v>
      </c>
      <c r="O653" s="6">
        <v>68.040000000000006</v>
      </c>
      <c r="P653" s="6">
        <v>0</v>
      </c>
    </row>
    <row r="654" spans="1:16" ht="36.6" x14ac:dyDescent="0.3">
      <c r="A654" s="3">
        <v>2018</v>
      </c>
      <c r="B654" s="4" t="s">
        <v>16</v>
      </c>
      <c r="C654" s="4">
        <v>6223</v>
      </c>
      <c r="D654" s="4" t="s">
        <v>91</v>
      </c>
      <c r="E654" s="4" t="s">
        <v>777</v>
      </c>
      <c r="F654" s="5" t="s">
        <v>19</v>
      </c>
      <c r="G654" s="5" t="s">
        <v>68</v>
      </c>
      <c r="H654" s="5" t="s">
        <v>86</v>
      </c>
      <c r="I654" s="4" t="s">
        <v>22</v>
      </c>
      <c r="J654" s="4">
        <v>5022</v>
      </c>
      <c r="K654" s="4" t="s">
        <v>770</v>
      </c>
      <c r="L654" s="6">
        <v>6908.7699999999995</v>
      </c>
      <c r="M654" s="6">
        <v>172.71924999999999</v>
      </c>
      <c r="N654" s="6">
        <v>7081.4892499999996</v>
      </c>
      <c r="O654" s="6">
        <v>5098.7199999999993</v>
      </c>
      <c r="P654" s="6">
        <v>0</v>
      </c>
    </row>
    <row r="655" spans="1:16" ht="60.6" x14ac:dyDescent="0.3">
      <c r="A655" s="3">
        <v>2018</v>
      </c>
      <c r="B655" s="4" t="s">
        <v>16</v>
      </c>
      <c r="C655" s="4">
        <v>6225</v>
      </c>
      <c r="D655" s="4" t="s">
        <v>93</v>
      </c>
      <c r="E655" s="4" t="s">
        <v>778</v>
      </c>
      <c r="F655" s="5" t="s">
        <v>19</v>
      </c>
      <c r="G655" s="5" t="s">
        <v>68</v>
      </c>
      <c r="H655" s="5" t="s">
        <v>86</v>
      </c>
      <c r="I655" s="4" t="s">
        <v>22</v>
      </c>
      <c r="J655" s="4">
        <v>5022</v>
      </c>
      <c r="K655" s="4" t="s">
        <v>770</v>
      </c>
      <c r="L655" s="6">
        <v>4061.9199999999992</v>
      </c>
      <c r="M655" s="6">
        <v>101.54799999999999</v>
      </c>
      <c r="N655" s="6">
        <v>4163.4679999999989</v>
      </c>
      <c r="O655" s="6">
        <v>2060.52</v>
      </c>
      <c r="P655" s="6">
        <v>730.05</v>
      </c>
    </row>
    <row r="656" spans="1:16" ht="60.6" x14ac:dyDescent="0.3">
      <c r="A656" s="3">
        <v>2018</v>
      </c>
      <c r="B656" s="4" t="s">
        <v>16</v>
      </c>
      <c r="C656" s="4">
        <v>6231</v>
      </c>
      <c r="D656" s="4" t="s">
        <v>97</v>
      </c>
      <c r="E656" s="4" t="s">
        <v>779</v>
      </c>
      <c r="F656" s="5" t="s">
        <v>19</v>
      </c>
      <c r="G656" s="5" t="s">
        <v>68</v>
      </c>
      <c r="H656" s="5" t="s">
        <v>86</v>
      </c>
      <c r="I656" s="4" t="s">
        <v>22</v>
      </c>
      <c r="J656" s="4">
        <v>5022</v>
      </c>
      <c r="K656" s="4" t="s">
        <v>770</v>
      </c>
      <c r="L656" s="6">
        <v>1798.56</v>
      </c>
      <c r="M656" s="6">
        <v>44.963999999999999</v>
      </c>
      <c r="N656" s="6">
        <v>1843.5239999999999</v>
      </c>
      <c r="O656" s="6">
        <v>2708.4600000000005</v>
      </c>
      <c r="P656" s="6">
        <v>10286.400000000003</v>
      </c>
    </row>
    <row r="657" spans="1:16" ht="60.6" x14ac:dyDescent="0.3">
      <c r="A657" s="3">
        <v>2018</v>
      </c>
      <c r="B657" s="4" t="s">
        <v>16</v>
      </c>
      <c r="C657" s="4">
        <v>6232</v>
      </c>
      <c r="D657" s="4" t="s">
        <v>99</v>
      </c>
      <c r="E657" s="4" t="s">
        <v>780</v>
      </c>
      <c r="F657" s="5" t="s">
        <v>19</v>
      </c>
      <c r="G657" s="5" t="s">
        <v>68</v>
      </c>
      <c r="H657" s="5" t="s">
        <v>86</v>
      </c>
      <c r="I657" s="4" t="s">
        <v>22</v>
      </c>
      <c r="J657" s="4">
        <v>5022</v>
      </c>
      <c r="K657" s="4" t="s">
        <v>770</v>
      </c>
      <c r="L657" s="6">
        <v>16574.290000000005</v>
      </c>
      <c r="M657" s="6">
        <v>414.35725000000014</v>
      </c>
      <c r="N657" s="6">
        <v>16988.647250000005</v>
      </c>
      <c r="O657" s="6">
        <v>8151.54</v>
      </c>
      <c r="P657" s="6">
        <v>18973.320000000003</v>
      </c>
    </row>
    <row r="658" spans="1:16" ht="48.6" x14ac:dyDescent="0.3">
      <c r="A658" s="3">
        <v>2018</v>
      </c>
      <c r="B658" s="4" t="s">
        <v>16</v>
      </c>
      <c r="C658" s="4">
        <v>6241</v>
      </c>
      <c r="D658" s="4" t="s">
        <v>101</v>
      </c>
      <c r="E658" s="4" t="s">
        <v>781</v>
      </c>
      <c r="F658" s="5" t="s">
        <v>19</v>
      </c>
      <c r="G658" s="5" t="s">
        <v>68</v>
      </c>
      <c r="H658" s="5" t="s">
        <v>72</v>
      </c>
      <c r="I658" s="4" t="s">
        <v>22</v>
      </c>
      <c r="J658" s="4">
        <v>5022</v>
      </c>
      <c r="K658" s="4" t="s">
        <v>770</v>
      </c>
      <c r="L658" s="6">
        <v>6712.5899999999983</v>
      </c>
      <c r="M658" s="6">
        <v>167.81474999999998</v>
      </c>
      <c r="N658" s="6">
        <v>6880.4047499999979</v>
      </c>
      <c r="O658" s="6">
        <v>15754.509999999998</v>
      </c>
      <c r="P658" s="6">
        <v>22489.260000000006</v>
      </c>
    </row>
    <row r="659" spans="1:16" ht="24.6" x14ac:dyDescent="0.3">
      <c r="A659" s="3">
        <v>2018</v>
      </c>
      <c r="B659" s="4" t="s">
        <v>16</v>
      </c>
      <c r="C659" s="4">
        <v>6242</v>
      </c>
      <c r="D659" s="4" t="s">
        <v>103</v>
      </c>
      <c r="E659" s="4" t="s">
        <v>782</v>
      </c>
      <c r="F659" s="5" t="s">
        <v>29</v>
      </c>
      <c r="G659" s="5" t="s">
        <v>105</v>
      </c>
      <c r="H659" s="5" t="s">
        <v>106</v>
      </c>
      <c r="I659" s="4" t="s">
        <v>22</v>
      </c>
      <c r="J659" s="4">
        <v>5022</v>
      </c>
      <c r="K659" s="4" t="s">
        <v>770</v>
      </c>
      <c r="L659" s="6">
        <v>1584.4900000000002</v>
      </c>
      <c r="M659" s="6">
        <v>39.61225000000001</v>
      </c>
      <c r="N659" s="6">
        <v>1624.1022500000001</v>
      </c>
      <c r="O659" s="6">
        <v>0</v>
      </c>
      <c r="P659" s="6">
        <v>0</v>
      </c>
    </row>
    <row r="660" spans="1:16" ht="24.6" x14ac:dyDescent="0.3">
      <c r="A660" s="3">
        <v>2017</v>
      </c>
      <c r="B660" s="4" t="s">
        <v>16</v>
      </c>
      <c r="C660" s="4">
        <v>6245</v>
      </c>
      <c r="D660" s="43" t="s">
        <v>107</v>
      </c>
      <c r="E660" s="4" t="s">
        <v>1672</v>
      </c>
      <c r="F660" s="5" t="s">
        <v>29</v>
      </c>
      <c r="G660" s="5" t="s">
        <v>105</v>
      </c>
      <c r="H660" s="5" t="s">
        <v>106</v>
      </c>
      <c r="I660" s="4" t="s">
        <v>22</v>
      </c>
      <c r="J660" s="4">
        <v>5022</v>
      </c>
      <c r="K660" s="43" t="s">
        <v>770</v>
      </c>
      <c r="L660" s="6">
        <v>0</v>
      </c>
      <c r="M660" s="44"/>
      <c r="N660" s="6">
        <v>0</v>
      </c>
      <c r="O660" s="6">
        <v>707.53</v>
      </c>
      <c r="P660" s="6">
        <v>0</v>
      </c>
    </row>
    <row r="661" spans="1:16" ht="48.6" x14ac:dyDescent="0.3">
      <c r="A661" s="3">
        <v>2018</v>
      </c>
      <c r="B661" s="4" t="s">
        <v>16</v>
      </c>
      <c r="C661" s="4">
        <v>6416</v>
      </c>
      <c r="D661" s="4" t="s">
        <v>124</v>
      </c>
      <c r="E661" s="4" t="s">
        <v>783</v>
      </c>
      <c r="F661" s="5" t="s">
        <v>19</v>
      </c>
      <c r="G661" s="5" t="s">
        <v>68</v>
      </c>
      <c r="H661" s="5" t="s">
        <v>75</v>
      </c>
      <c r="I661" s="4" t="s">
        <v>22</v>
      </c>
      <c r="J661" s="4">
        <v>5022</v>
      </c>
      <c r="K661" s="4" t="s">
        <v>770</v>
      </c>
      <c r="L661" s="6">
        <v>507.24</v>
      </c>
      <c r="M661" s="6">
        <v>12.681000000000001</v>
      </c>
      <c r="N661" s="6">
        <v>519.92100000000005</v>
      </c>
      <c r="O661" s="6">
        <v>1194.21</v>
      </c>
      <c r="P661" s="6">
        <v>115.36</v>
      </c>
    </row>
    <row r="662" spans="1:16" ht="24.6" x14ac:dyDescent="0.3">
      <c r="A662" s="3">
        <v>2016</v>
      </c>
      <c r="B662" s="4" t="s">
        <v>16</v>
      </c>
      <c r="C662" s="4">
        <v>6606</v>
      </c>
      <c r="D662" s="43" t="s">
        <v>137</v>
      </c>
      <c r="E662" s="4" t="s">
        <v>1673</v>
      </c>
      <c r="F662" s="5" t="s">
        <v>89</v>
      </c>
      <c r="G662" s="5" t="s">
        <v>89</v>
      </c>
      <c r="H662" s="5" t="s">
        <v>139</v>
      </c>
      <c r="I662" s="4" t="s">
        <v>22</v>
      </c>
      <c r="J662" s="4">
        <v>5022</v>
      </c>
      <c r="K662" s="43" t="s">
        <v>770</v>
      </c>
      <c r="L662" s="6">
        <v>0</v>
      </c>
      <c r="M662" s="44"/>
      <c r="N662" s="6">
        <v>0</v>
      </c>
      <c r="O662" s="6">
        <v>423.42999999999995</v>
      </c>
      <c r="P662" s="6">
        <v>-1.45</v>
      </c>
    </row>
    <row r="663" spans="1:16" ht="48.6" x14ac:dyDescent="0.3">
      <c r="A663" s="3">
        <v>2018</v>
      </c>
      <c r="B663" s="4" t="s">
        <v>16</v>
      </c>
      <c r="C663" s="4">
        <v>6607</v>
      </c>
      <c r="D663" s="4" t="s">
        <v>140</v>
      </c>
      <c r="E663" s="4" t="s">
        <v>784</v>
      </c>
      <c r="F663" s="5" t="s">
        <v>89</v>
      </c>
      <c r="G663" s="5" t="s">
        <v>89</v>
      </c>
      <c r="H663" s="5" t="s">
        <v>139</v>
      </c>
      <c r="I663" s="4" t="s">
        <v>22</v>
      </c>
      <c r="J663" s="4">
        <v>5022</v>
      </c>
      <c r="K663" s="4" t="s">
        <v>770</v>
      </c>
      <c r="L663" s="6">
        <v>-36.76</v>
      </c>
      <c r="M663" s="6">
        <v>-0.91900000000000004</v>
      </c>
      <c r="N663" s="6">
        <v>-37.678999999999995</v>
      </c>
      <c r="O663" s="6">
        <v>1698.5900000000001</v>
      </c>
      <c r="P663" s="6">
        <v>0</v>
      </c>
    </row>
    <row r="664" spans="1:16" ht="24.6" x14ac:dyDescent="0.3">
      <c r="A664" s="3">
        <v>2016</v>
      </c>
      <c r="B664" s="4" t="s">
        <v>16</v>
      </c>
      <c r="C664" s="4">
        <v>6608</v>
      </c>
      <c r="D664" s="43" t="s">
        <v>142</v>
      </c>
      <c r="E664" s="4" t="s">
        <v>1674</v>
      </c>
      <c r="F664" s="5" t="s">
        <v>89</v>
      </c>
      <c r="G664" s="5" t="s">
        <v>89</v>
      </c>
      <c r="H664" s="5" t="s">
        <v>144</v>
      </c>
      <c r="I664" s="4" t="s">
        <v>22</v>
      </c>
      <c r="J664" s="4">
        <v>5022</v>
      </c>
      <c r="K664" s="43" t="s">
        <v>770</v>
      </c>
      <c r="L664" s="6">
        <v>0</v>
      </c>
      <c r="M664" s="44"/>
      <c r="N664" s="6">
        <v>0</v>
      </c>
      <c r="O664" s="6">
        <v>0</v>
      </c>
      <c r="P664" s="6">
        <v>258.43</v>
      </c>
    </row>
    <row r="665" spans="1:16" ht="24.6" x14ac:dyDescent="0.3">
      <c r="A665" s="3">
        <v>2016</v>
      </c>
      <c r="B665" s="4" t="s">
        <v>16</v>
      </c>
      <c r="C665" s="4">
        <v>6611</v>
      </c>
      <c r="D665" s="43" t="s">
        <v>151</v>
      </c>
      <c r="E665" s="4" t="s">
        <v>1675</v>
      </c>
      <c r="F665" s="5" t="s">
        <v>89</v>
      </c>
      <c r="G665" s="5" t="s">
        <v>89</v>
      </c>
      <c r="H665" s="5" t="s">
        <v>153</v>
      </c>
      <c r="I665" s="4" t="s">
        <v>22</v>
      </c>
      <c r="J665" s="4">
        <v>5022</v>
      </c>
      <c r="K665" s="43" t="s">
        <v>770</v>
      </c>
      <c r="L665" s="6">
        <v>0</v>
      </c>
      <c r="M665" s="44"/>
      <c r="N665" s="6">
        <v>0</v>
      </c>
      <c r="O665" s="6">
        <v>0</v>
      </c>
      <c r="P665" s="6">
        <v>114.91</v>
      </c>
    </row>
    <row r="666" spans="1:16" ht="24.6" x14ac:dyDescent="0.3">
      <c r="A666" s="3">
        <v>2016</v>
      </c>
      <c r="B666" s="4" t="s">
        <v>16</v>
      </c>
      <c r="C666" s="4">
        <v>6714</v>
      </c>
      <c r="D666" s="43" t="s">
        <v>182</v>
      </c>
      <c r="E666" s="4" t="s">
        <v>1676</v>
      </c>
      <c r="F666" s="5" t="s">
        <v>29</v>
      </c>
      <c r="G666" s="5" t="s">
        <v>105</v>
      </c>
      <c r="H666" s="5" t="s">
        <v>156</v>
      </c>
      <c r="I666" s="4" t="s">
        <v>22</v>
      </c>
      <c r="J666" s="4">
        <v>5022</v>
      </c>
      <c r="K666" s="43" t="s">
        <v>770</v>
      </c>
      <c r="L666" s="6">
        <v>0</v>
      </c>
      <c r="M666" s="44"/>
      <c r="N666" s="6">
        <v>0</v>
      </c>
      <c r="O666" s="6">
        <v>0</v>
      </c>
      <c r="P666" s="6">
        <v>974.15999999999963</v>
      </c>
    </row>
    <row r="667" spans="1:16" ht="24.6" x14ac:dyDescent="0.3">
      <c r="A667" s="3">
        <v>2017</v>
      </c>
      <c r="B667" s="4" t="s">
        <v>16</v>
      </c>
      <c r="C667" s="4">
        <v>6722</v>
      </c>
      <c r="D667" s="43" t="s">
        <v>188</v>
      </c>
      <c r="E667" s="4" t="s">
        <v>1677</v>
      </c>
      <c r="F667" s="5" t="s">
        <v>29</v>
      </c>
      <c r="G667" s="5" t="s">
        <v>30</v>
      </c>
      <c r="H667" s="5" t="s">
        <v>113</v>
      </c>
      <c r="I667" s="4" t="s">
        <v>22</v>
      </c>
      <c r="J667" s="4">
        <v>5022</v>
      </c>
      <c r="K667" s="43" t="s">
        <v>770</v>
      </c>
      <c r="L667" s="6">
        <v>0</v>
      </c>
      <c r="M667" s="44"/>
      <c r="N667" s="6">
        <v>0</v>
      </c>
      <c r="O667" s="6">
        <v>4527.24</v>
      </c>
      <c r="P667" s="6">
        <v>0</v>
      </c>
    </row>
    <row r="668" spans="1:16" ht="24.6" x14ac:dyDescent="0.3">
      <c r="A668" s="3">
        <v>2016</v>
      </c>
      <c r="B668" s="4" t="s">
        <v>16</v>
      </c>
      <c r="C668" s="4">
        <v>6731</v>
      </c>
      <c r="D668" s="43" t="s">
        <v>192</v>
      </c>
      <c r="E668" s="4" t="s">
        <v>1678</v>
      </c>
      <c r="F668" s="5" t="s">
        <v>29</v>
      </c>
      <c r="G668" s="5" t="s">
        <v>30</v>
      </c>
      <c r="H668" s="5" t="s">
        <v>128</v>
      </c>
      <c r="I668" s="4" t="s">
        <v>22</v>
      </c>
      <c r="J668" s="4">
        <v>5022</v>
      </c>
      <c r="K668" s="43" t="s">
        <v>770</v>
      </c>
      <c r="L668" s="6">
        <v>0</v>
      </c>
      <c r="M668" s="44"/>
      <c r="N668" s="6">
        <v>0</v>
      </c>
      <c r="O668" s="6">
        <v>0</v>
      </c>
      <c r="P668" s="6">
        <v>98.87</v>
      </c>
    </row>
    <row r="669" spans="1:16" ht="24.6" x14ac:dyDescent="0.3">
      <c r="A669" s="3">
        <v>2016</v>
      </c>
      <c r="B669" s="4" t="s">
        <v>16</v>
      </c>
      <c r="C669" s="4">
        <v>6805</v>
      </c>
      <c r="D669" s="43" t="s">
        <v>196</v>
      </c>
      <c r="E669" s="4" t="s">
        <v>1679</v>
      </c>
      <c r="F669" s="5" t="s">
        <v>89</v>
      </c>
      <c r="G669" s="5" t="s">
        <v>89</v>
      </c>
      <c r="H669" s="5" t="s">
        <v>198</v>
      </c>
      <c r="I669" s="4" t="s">
        <v>22</v>
      </c>
      <c r="J669" s="4">
        <v>5022</v>
      </c>
      <c r="K669" s="43" t="s">
        <v>770</v>
      </c>
      <c r="L669" s="6">
        <v>0</v>
      </c>
      <c r="M669" s="44"/>
      <c r="N669" s="6">
        <v>0</v>
      </c>
      <c r="O669" s="6">
        <v>0</v>
      </c>
      <c r="P669" s="6">
        <v>6209.24</v>
      </c>
    </row>
    <row r="670" spans="1:16" ht="48.6" x14ac:dyDescent="0.3">
      <c r="A670" s="3">
        <v>2018</v>
      </c>
      <c r="B670" s="4" t="s">
        <v>201</v>
      </c>
      <c r="C670" s="4">
        <v>8002</v>
      </c>
      <c r="D670" s="4" t="s">
        <v>210</v>
      </c>
      <c r="E670" s="4" t="s">
        <v>785</v>
      </c>
      <c r="F670" s="5" t="s">
        <v>19</v>
      </c>
      <c r="G670" s="5" t="s">
        <v>20</v>
      </c>
      <c r="H670" s="5" t="s">
        <v>21</v>
      </c>
      <c r="I670" s="4" t="s">
        <v>22</v>
      </c>
      <c r="J670" s="4">
        <v>5022</v>
      </c>
      <c r="K670" s="4" t="s">
        <v>770</v>
      </c>
      <c r="L670" s="6">
        <v>250.88</v>
      </c>
      <c r="M670" s="6">
        <v>6.2720000000000002</v>
      </c>
      <c r="N670" s="6">
        <v>257.15199999999999</v>
      </c>
      <c r="O670" s="6">
        <v>0</v>
      </c>
      <c r="P670" s="6">
        <v>0</v>
      </c>
    </row>
    <row r="671" spans="1:16" ht="60.6" x14ac:dyDescent="0.3">
      <c r="A671" s="3">
        <v>2018</v>
      </c>
      <c r="B671" s="4" t="s">
        <v>201</v>
      </c>
      <c r="C671" s="4">
        <v>8011</v>
      </c>
      <c r="D671" s="4" t="s">
        <v>215</v>
      </c>
      <c r="E671" s="4" t="s">
        <v>786</v>
      </c>
      <c r="F671" s="5" t="s">
        <v>19</v>
      </c>
      <c r="G671" s="5" t="s">
        <v>20</v>
      </c>
      <c r="H671" s="5" t="s">
        <v>217</v>
      </c>
      <c r="I671" s="4" t="s">
        <v>22</v>
      </c>
      <c r="J671" s="4">
        <v>5022</v>
      </c>
      <c r="K671" s="4" t="s">
        <v>770</v>
      </c>
      <c r="L671" s="6">
        <v>681.36</v>
      </c>
      <c r="M671" s="6">
        <v>17.034000000000002</v>
      </c>
      <c r="N671" s="6">
        <v>698.39400000000001</v>
      </c>
      <c r="O671" s="6">
        <v>1922.27</v>
      </c>
      <c r="P671" s="6">
        <v>13957.310000000001</v>
      </c>
    </row>
    <row r="672" spans="1:16" ht="60.6" x14ac:dyDescent="0.3">
      <c r="A672" s="3">
        <v>2018</v>
      </c>
      <c r="B672" s="4" t="s">
        <v>201</v>
      </c>
      <c r="C672" s="4">
        <v>8012</v>
      </c>
      <c r="D672" s="4" t="s">
        <v>218</v>
      </c>
      <c r="E672" s="4" t="s">
        <v>787</v>
      </c>
      <c r="F672" s="5" t="s">
        <v>19</v>
      </c>
      <c r="G672" s="5" t="s">
        <v>20</v>
      </c>
      <c r="H672" s="5" t="s">
        <v>217</v>
      </c>
      <c r="I672" s="4" t="s">
        <v>22</v>
      </c>
      <c r="J672" s="4">
        <v>5022</v>
      </c>
      <c r="K672" s="4" t="s">
        <v>770</v>
      </c>
      <c r="L672" s="6">
        <v>15884.739999999998</v>
      </c>
      <c r="M672" s="6">
        <v>397.11849999999998</v>
      </c>
      <c r="N672" s="6">
        <v>16281.858499999998</v>
      </c>
      <c r="O672" s="6">
        <v>9096.2199999999975</v>
      </c>
      <c r="P672" s="6">
        <v>19.850000000000001</v>
      </c>
    </row>
    <row r="673" spans="1:16" ht="24.6" x14ac:dyDescent="0.3">
      <c r="A673" s="3">
        <v>2016</v>
      </c>
      <c r="B673" s="4" t="s">
        <v>201</v>
      </c>
      <c r="C673" s="4">
        <v>8021</v>
      </c>
      <c r="D673" s="43" t="s">
        <v>220</v>
      </c>
      <c r="E673" s="4" t="s">
        <v>1680</v>
      </c>
      <c r="F673" s="5" t="s">
        <v>19</v>
      </c>
      <c r="G673" s="5" t="s">
        <v>20</v>
      </c>
      <c r="H673" s="5" t="s">
        <v>222</v>
      </c>
      <c r="I673" s="4" t="s">
        <v>22</v>
      </c>
      <c r="J673" s="4">
        <v>5022</v>
      </c>
      <c r="K673" s="43" t="s">
        <v>770</v>
      </c>
      <c r="L673" s="6">
        <v>0</v>
      </c>
      <c r="M673" s="44"/>
      <c r="N673" s="6">
        <v>0</v>
      </c>
      <c r="O673" s="6">
        <v>0</v>
      </c>
      <c r="P673" s="6">
        <v>55.6</v>
      </c>
    </row>
    <row r="674" spans="1:16" ht="60.6" x14ac:dyDescent="0.3">
      <c r="A674" s="3">
        <v>2018</v>
      </c>
      <c r="B674" s="4" t="s">
        <v>201</v>
      </c>
      <c r="C674" s="4">
        <v>8031</v>
      </c>
      <c r="D674" s="4" t="s">
        <v>223</v>
      </c>
      <c r="E674" s="4" t="s">
        <v>788</v>
      </c>
      <c r="F674" s="5" t="s">
        <v>19</v>
      </c>
      <c r="G674" s="5" t="s">
        <v>20</v>
      </c>
      <c r="H674" s="5" t="s">
        <v>217</v>
      </c>
      <c r="I674" s="4" t="s">
        <v>22</v>
      </c>
      <c r="J674" s="4">
        <v>5022</v>
      </c>
      <c r="K674" s="4" t="s">
        <v>770</v>
      </c>
      <c r="L674" s="6">
        <v>61.36</v>
      </c>
      <c r="M674" s="6">
        <v>1.534</v>
      </c>
      <c r="N674" s="6">
        <v>62.893999999999998</v>
      </c>
      <c r="O674" s="6">
        <v>51.58</v>
      </c>
      <c r="P674" s="6">
        <v>3710.4500000000003</v>
      </c>
    </row>
    <row r="675" spans="1:16" ht="24.6" x14ac:dyDescent="0.3">
      <c r="A675" s="3">
        <v>2016</v>
      </c>
      <c r="B675" s="4" t="s">
        <v>201</v>
      </c>
      <c r="C675" s="4">
        <v>8032</v>
      </c>
      <c r="D675" s="43" t="s">
        <v>225</v>
      </c>
      <c r="E675" s="4" t="s">
        <v>1681</v>
      </c>
      <c r="F675" s="5" t="s">
        <v>19</v>
      </c>
      <c r="G675" s="5" t="s">
        <v>20</v>
      </c>
      <c r="H675" s="5" t="s">
        <v>217</v>
      </c>
      <c r="I675" s="4" t="s">
        <v>22</v>
      </c>
      <c r="J675" s="4">
        <v>5022</v>
      </c>
      <c r="K675" s="43" t="s">
        <v>770</v>
      </c>
      <c r="L675" s="6">
        <v>0</v>
      </c>
      <c r="M675" s="44"/>
      <c r="N675" s="6">
        <v>0</v>
      </c>
      <c r="O675" s="6">
        <v>71.72</v>
      </c>
      <c r="P675" s="6">
        <v>796.31000000000006</v>
      </c>
    </row>
    <row r="676" spans="1:16" ht="72.599999999999994" x14ac:dyDescent="0.3">
      <c r="A676" s="3">
        <v>2018</v>
      </c>
      <c r="B676" s="4" t="s">
        <v>201</v>
      </c>
      <c r="C676" s="4">
        <v>8033</v>
      </c>
      <c r="D676" s="4" t="s">
        <v>227</v>
      </c>
      <c r="E676" s="4" t="s">
        <v>789</v>
      </c>
      <c r="F676" s="5" t="s">
        <v>19</v>
      </c>
      <c r="G676" s="5" t="s">
        <v>20</v>
      </c>
      <c r="H676" s="5" t="s">
        <v>217</v>
      </c>
      <c r="I676" s="4" t="s">
        <v>22</v>
      </c>
      <c r="J676" s="4">
        <v>5022</v>
      </c>
      <c r="K676" s="4" t="s">
        <v>770</v>
      </c>
      <c r="L676" s="6">
        <v>3662.26</v>
      </c>
      <c r="M676" s="6">
        <v>91.556500000000014</v>
      </c>
      <c r="N676" s="6">
        <v>3753.8165000000004</v>
      </c>
      <c r="O676" s="6">
        <v>0</v>
      </c>
      <c r="P676" s="6">
        <v>0</v>
      </c>
    </row>
    <row r="677" spans="1:16" ht="60.6" x14ac:dyDescent="0.3">
      <c r="A677" s="3">
        <v>2018</v>
      </c>
      <c r="B677" s="4" t="s">
        <v>201</v>
      </c>
      <c r="C677" s="4">
        <v>8043</v>
      </c>
      <c r="D677" s="4" t="s">
        <v>229</v>
      </c>
      <c r="E677" s="4" t="s">
        <v>790</v>
      </c>
      <c r="F677" s="5" t="s">
        <v>19</v>
      </c>
      <c r="G677" s="5" t="s">
        <v>20</v>
      </c>
      <c r="H677" s="5" t="s">
        <v>46</v>
      </c>
      <c r="I677" s="4" t="s">
        <v>22</v>
      </c>
      <c r="J677" s="4">
        <v>5022</v>
      </c>
      <c r="K677" s="4" t="s">
        <v>770</v>
      </c>
      <c r="L677" s="6">
        <v>5255.6399999999994</v>
      </c>
      <c r="M677" s="6">
        <v>131.39099999999999</v>
      </c>
      <c r="N677" s="6">
        <v>5387.030999999999</v>
      </c>
      <c r="O677" s="6">
        <v>13729.070000000003</v>
      </c>
      <c r="P677" s="6">
        <v>1147.8800000000001</v>
      </c>
    </row>
    <row r="678" spans="1:16" ht="60.6" x14ac:dyDescent="0.3">
      <c r="A678" s="3">
        <v>2018</v>
      </c>
      <c r="B678" s="4" t="s">
        <v>201</v>
      </c>
      <c r="C678" s="4">
        <v>8044</v>
      </c>
      <c r="D678" s="4" t="s">
        <v>231</v>
      </c>
      <c r="E678" s="4" t="s">
        <v>791</v>
      </c>
      <c r="F678" s="5" t="s">
        <v>19</v>
      </c>
      <c r="G678" s="5" t="s">
        <v>20</v>
      </c>
      <c r="H678" s="5" t="s">
        <v>49</v>
      </c>
      <c r="I678" s="4" t="s">
        <v>22</v>
      </c>
      <c r="J678" s="4">
        <v>5022</v>
      </c>
      <c r="K678" s="4" t="s">
        <v>770</v>
      </c>
      <c r="L678" s="6">
        <v>1734.2600000000002</v>
      </c>
      <c r="M678" s="6">
        <v>43.356500000000011</v>
      </c>
      <c r="N678" s="6">
        <v>1777.6165000000003</v>
      </c>
      <c r="O678" s="6">
        <v>23595.949999999997</v>
      </c>
      <c r="P678" s="6">
        <v>436.52</v>
      </c>
    </row>
    <row r="679" spans="1:16" ht="60.6" x14ac:dyDescent="0.3">
      <c r="A679" s="3">
        <v>2018</v>
      </c>
      <c r="B679" s="4" t="s">
        <v>201</v>
      </c>
      <c r="C679" s="4">
        <v>8051</v>
      </c>
      <c r="D679" s="4" t="s">
        <v>233</v>
      </c>
      <c r="E679" s="4" t="s">
        <v>792</v>
      </c>
      <c r="F679" s="5" t="s">
        <v>19</v>
      </c>
      <c r="G679" s="5" t="s">
        <v>20</v>
      </c>
      <c r="H679" s="5" t="s">
        <v>217</v>
      </c>
      <c r="I679" s="4" t="s">
        <v>22</v>
      </c>
      <c r="J679" s="4">
        <v>5022</v>
      </c>
      <c r="K679" s="4" t="s">
        <v>770</v>
      </c>
      <c r="L679" s="6">
        <v>1513.97</v>
      </c>
      <c r="M679" s="6">
        <v>37.849250000000005</v>
      </c>
      <c r="N679" s="6">
        <v>1551.81925</v>
      </c>
      <c r="O679" s="6">
        <v>0</v>
      </c>
      <c r="P679" s="6">
        <v>0</v>
      </c>
    </row>
    <row r="680" spans="1:16" ht="60.6" x14ac:dyDescent="0.3">
      <c r="A680" s="3">
        <v>2018</v>
      </c>
      <c r="B680" s="4" t="s">
        <v>201</v>
      </c>
      <c r="C680" s="4">
        <v>8052</v>
      </c>
      <c r="D680" s="4" t="s">
        <v>235</v>
      </c>
      <c r="E680" s="4" t="s">
        <v>793</v>
      </c>
      <c r="F680" s="5" t="s">
        <v>19</v>
      </c>
      <c r="G680" s="5" t="s">
        <v>20</v>
      </c>
      <c r="H680" s="5" t="s">
        <v>217</v>
      </c>
      <c r="I680" s="4" t="s">
        <v>22</v>
      </c>
      <c r="J680" s="4">
        <v>5022</v>
      </c>
      <c r="K680" s="4" t="s">
        <v>770</v>
      </c>
      <c r="L680" s="6">
        <v>996.81</v>
      </c>
      <c r="M680" s="6">
        <v>24.920249999999999</v>
      </c>
      <c r="N680" s="6">
        <v>1021.73025</v>
      </c>
      <c r="O680" s="6">
        <v>10170.32</v>
      </c>
      <c r="P680" s="6">
        <v>12706.49</v>
      </c>
    </row>
    <row r="681" spans="1:16" ht="24.6" x14ac:dyDescent="0.3">
      <c r="A681" s="3">
        <v>2018</v>
      </c>
      <c r="B681" s="4" t="s">
        <v>201</v>
      </c>
      <c r="C681" s="4">
        <v>8053</v>
      </c>
      <c r="D681" s="4" t="s">
        <v>237</v>
      </c>
      <c r="E681" s="4" t="s">
        <v>794</v>
      </c>
      <c r="F681" s="5" t="s">
        <v>19</v>
      </c>
      <c r="G681" s="5" t="s">
        <v>20</v>
      </c>
      <c r="H681" s="5" t="s">
        <v>222</v>
      </c>
      <c r="I681" s="4" t="s">
        <v>22</v>
      </c>
      <c r="J681" s="4">
        <v>5022</v>
      </c>
      <c r="K681" s="4" t="s">
        <v>770</v>
      </c>
      <c r="L681" s="6">
        <v>5400.52</v>
      </c>
      <c r="M681" s="6">
        <v>135.01300000000001</v>
      </c>
      <c r="N681" s="6">
        <v>5535.5330000000004</v>
      </c>
      <c r="O681" s="6">
        <v>246.54</v>
      </c>
      <c r="P681" s="6">
        <v>819.53000000000009</v>
      </c>
    </row>
    <row r="682" spans="1:16" ht="24.6" x14ac:dyDescent="0.3">
      <c r="A682" s="3">
        <v>2016</v>
      </c>
      <c r="B682" s="4" t="s">
        <v>201</v>
      </c>
      <c r="C682" s="4">
        <v>8061</v>
      </c>
      <c r="D682" s="43" t="s">
        <v>239</v>
      </c>
      <c r="E682" s="4" t="s">
        <v>1682</v>
      </c>
      <c r="F682" s="5" t="s">
        <v>19</v>
      </c>
      <c r="G682" s="5" t="s">
        <v>20</v>
      </c>
      <c r="H682" s="5" t="s">
        <v>58</v>
      </c>
      <c r="I682" s="4" t="s">
        <v>22</v>
      </c>
      <c r="J682" s="4">
        <v>5022</v>
      </c>
      <c r="K682" s="43" t="s">
        <v>770</v>
      </c>
      <c r="L682" s="6">
        <v>0</v>
      </c>
      <c r="M682" s="44"/>
      <c r="N682" s="6">
        <v>0</v>
      </c>
      <c r="O682" s="6">
        <v>46.56</v>
      </c>
      <c r="P682" s="6">
        <v>16778.990000000002</v>
      </c>
    </row>
    <row r="683" spans="1:16" ht="24.6" x14ac:dyDescent="0.3">
      <c r="A683" s="3">
        <v>2016</v>
      </c>
      <c r="B683" s="4" t="s">
        <v>201</v>
      </c>
      <c r="C683" s="4">
        <v>8212</v>
      </c>
      <c r="D683" s="43" t="s">
        <v>245</v>
      </c>
      <c r="E683" s="4" t="s">
        <v>1683</v>
      </c>
      <c r="F683" s="5" t="s">
        <v>19</v>
      </c>
      <c r="G683" s="5" t="s">
        <v>68</v>
      </c>
      <c r="H683" s="5" t="s">
        <v>72</v>
      </c>
      <c r="I683" s="4" t="s">
        <v>22</v>
      </c>
      <c r="J683" s="4">
        <v>5022</v>
      </c>
      <c r="K683" s="43" t="s">
        <v>770</v>
      </c>
      <c r="L683" s="6">
        <v>0</v>
      </c>
      <c r="M683" s="44"/>
      <c r="N683" s="6">
        <v>0</v>
      </c>
      <c r="O683" s="6">
        <v>0</v>
      </c>
      <c r="P683" s="6">
        <v>112.97999999999999</v>
      </c>
    </row>
    <row r="684" spans="1:16" ht="48.6" x14ac:dyDescent="0.3">
      <c r="A684" s="3">
        <v>2018</v>
      </c>
      <c r="B684" s="4" t="s">
        <v>201</v>
      </c>
      <c r="C684" s="4">
        <v>8214</v>
      </c>
      <c r="D684" s="4" t="s">
        <v>247</v>
      </c>
      <c r="E684" s="4" t="s">
        <v>795</v>
      </c>
      <c r="F684" s="5" t="s">
        <v>19</v>
      </c>
      <c r="G684" s="5" t="s">
        <v>68</v>
      </c>
      <c r="H684" s="5" t="s">
        <v>69</v>
      </c>
      <c r="I684" s="4" t="s">
        <v>22</v>
      </c>
      <c r="J684" s="4">
        <v>5022</v>
      </c>
      <c r="K684" s="4" t="s">
        <v>770</v>
      </c>
      <c r="L684" s="6">
        <v>385.06</v>
      </c>
      <c r="M684" s="6">
        <v>9.6265000000000001</v>
      </c>
      <c r="N684" s="6">
        <v>394.68650000000002</v>
      </c>
      <c r="O684" s="6">
        <v>0</v>
      </c>
      <c r="P684" s="6">
        <v>0</v>
      </c>
    </row>
    <row r="685" spans="1:16" ht="24.6" x14ac:dyDescent="0.3">
      <c r="A685" s="3">
        <v>2017</v>
      </c>
      <c r="B685" s="4" t="s">
        <v>201</v>
      </c>
      <c r="C685" s="4">
        <v>8218</v>
      </c>
      <c r="D685" s="43" t="s">
        <v>251</v>
      </c>
      <c r="E685" s="4" t="s">
        <v>1684</v>
      </c>
      <c r="F685" s="5" t="s">
        <v>19</v>
      </c>
      <c r="G685" s="5" t="s">
        <v>68</v>
      </c>
      <c r="H685" s="5" t="s">
        <v>75</v>
      </c>
      <c r="I685" s="4" t="s">
        <v>22</v>
      </c>
      <c r="J685" s="4">
        <v>5022</v>
      </c>
      <c r="K685" s="43" t="s">
        <v>770</v>
      </c>
      <c r="L685" s="6">
        <v>0</v>
      </c>
      <c r="M685" s="44"/>
      <c r="N685" s="6">
        <v>0</v>
      </c>
      <c r="O685" s="6">
        <v>171.94</v>
      </c>
      <c r="P685" s="6">
        <v>0</v>
      </c>
    </row>
    <row r="686" spans="1:16" ht="36.6" x14ac:dyDescent="0.3">
      <c r="A686" s="3">
        <v>2018</v>
      </c>
      <c r="B686" s="4" t="s">
        <v>201</v>
      </c>
      <c r="C686" s="4">
        <v>8221</v>
      </c>
      <c r="D686" s="4" t="s">
        <v>253</v>
      </c>
      <c r="E686" s="4" t="s">
        <v>796</v>
      </c>
      <c r="F686" s="5" t="s">
        <v>89</v>
      </c>
      <c r="G686" s="5" t="s">
        <v>89</v>
      </c>
      <c r="H686" s="5" t="s">
        <v>90</v>
      </c>
      <c r="I686" s="4" t="s">
        <v>22</v>
      </c>
      <c r="J686" s="4">
        <v>5022</v>
      </c>
      <c r="K686" s="4" t="s">
        <v>770</v>
      </c>
      <c r="L686" s="6">
        <v>249.55</v>
      </c>
      <c r="M686" s="6">
        <v>6.2387500000000005</v>
      </c>
      <c r="N686" s="6">
        <v>255.78875000000002</v>
      </c>
      <c r="O686" s="6">
        <v>749.4799999999999</v>
      </c>
      <c r="P686" s="6">
        <v>209.90000000000003</v>
      </c>
    </row>
    <row r="687" spans="1:16" ht="72.599999999999994" x14ac:dyDescent="0.3">
      <c r="A687" s="3">
        <v>2018</v>
      </c>
      <c r="B687" s="4" t="s">
        <v>201</v>
      </c>
      <c r="C687" s="4">
        <v>8231</v>
      </c>
      <c r="D687" s="4" t="s">
        <v>256</v>
      </c>
      <c r="E687" s="4" t="s">
        <v>797</v>
      </c>
      <c r="F687" s="5" t="s">
        <v>19</v>
      </c>
      <c r="G687" s="5" t="s">
        <v>68</v>
      </c>
      <c r="H687" s="5" t="s">
        <v>75</v>
      </c>
      <c r="I687" s="4" t="s">
        <v>22</v>
      </c>
      <c r="J687" s="4">
        <v>5022</v>
      </c>
      <c r="K687" s="4" t="s">
        <v>770</v>
      </c>
      <c r="L687" s="6">
        <v>748.40000000000009</v>
      </c>
      <c r="M687" s="6">
        <v>18.710000000000004</v>
      </c>
      <c r="N687" s="6">
        <v>767.11000000000013</v>
      </c>
      <c r="O687" s="6">
        <v>1457.25</v>
      </c>
      <c r="P687" s="6">
        <v>2004.6499999999996</v>
      </c>
    </row>
    <row r="688" spans="1:16" ht="24.6" x14ac:dyDescent="0.3">
      <c r="A688" s="3">
        <v>2016</v>
      </c>
      <c r="B688" s="4" t="s">
        <v>201</v>
      </c>
      <c r="C688" s="4">
        <v>8243</v>
      </c>
      <c r="D688" s="43" t="s">
        <v>1621</v>
      </c>
      <c r="E688" s="4" t="s">
        <v>1685</v>
      </c>
      <c r="F688" s="5" t="s">
        <v>19</v>
      </c>
      <c r="G688" s="5" t="s">
        <v>68</v>
      </c>
      <c r="H688" s="5" t="s">
        <v>75</v>
      </c>
      <c r="I688" s="4" t="s">
        <v>22</v>
      </c>
      <c r="J688" s="4">
        <v>5022</v>
      </c>
      <c r="K688" s="43" t="s">
        <v>770</v>
      </c>
      <c r="L688" s="6">
        <v>0</v>
      </c>
      <c r="M688" s="44"/>
      <c r="N688" s="6">
        <v>0</v>
      </c>
      <c r="O688" s="6">
        <v>29.26</v>
      </c>
      <c r="P688" s="6">
        <v>140.63999999999999</v>
      </c>
    </row>
    <row r="689" spans="1:16" ht="60.6" x14ac:dyDescent="0.3">
      <c r="A689" s="3">
        <v>2018</v>
      </c>
      <c r="B689" s="4" t="s">
        <v>201</v>
      </c>
      <c r="C689" s="4">
        <v>8410</v>
      </c>
      <c r="D689" s="4" t="s">
        <v>259</v>
      </c>
      <c r="E689" s="4" t="s">
        <v>798</v>
      </c>
      <c r="F689" s="5" t="s">
        <v>19</v>
      </c>
      <c r="G689" s="5" t="s">
        <v>68</v>
      </c>
      <c r="H689" s="5" t="s">
        <v>75</v>
      </c>
      <c r="I689" s="4" t="s">
        <v>22</v>
      </c>
      <c r="J689" s="4">
        <v>5022</v>
      </c>
      <c r="K689" s="4" t="s">
        <v>770</v>
      </c>
      <c r="L689" s="6">
        <v>221.76</v>
      </c>
      <c r="M689" s="6">
        <v>5.5440000000000005</v>
      </c>
      <c r="N689" s="6">
        <v>227.304</v>
      </c>
      <c r="O689" s="6">
        <v>4465.6499999999996</v>
      </c>
      <c r="P689" s="6">
        <v>619.20000000000005</v>
      </c>
    </row>
    <row r="690" spans="1:16" ht="72.599999999999994" x14ac:dyDescent="0.3">
      <c r="A690" s="3">
        <v>2018</v>
      </c>
      <c r="B690" s="4" t="s">
        <v>201</v>
      </c>
      <c r="C690" s="4">
        <v>8440</v>
      </c>
      <c r="D690" s="4" t="s">
        <v>270</v>
      </c>
      <c r="E690" s="4" t="s">
        <v>799</v>
      </c>
      <c r="F690" s="5" t="s">
        <v>80</v>
      </c>
      <c r="G690" s="5" t="s">
        <v>80</v>
      </c>
      <c r="H690" s="5" t="s">
        <v>136</v>
      </c>
      <c r="I690" s="4" t="s">
        <v>22</v>
      </c>
      <c r="J690" s="4">
        <v>5022</v>
      </c>
      <c r="K690" s="4" t="s">
        <v>770</v>
      </c>
      <c r="L690" s="6">
        <v>20276.919999999995</v>
      </c>
      <c r="M690" s="6">
        <v>506.92299999999989</v>
      </c>
      <c r="N690" s="6">
        <v>20783.842999999993</v>
      </c>
      <c r="O690" s="6">
        <v>0</v>
      </c>
      <c r="P690" s="6">
        <v>0</v>
      </c>
    </row>
    <row r="691" spans="1:16" ht="48.6" x14ac:dyDescent="0.3">
      <c r="A691" s="3">
        <v>2018</v>
      </c>
      <c r="B691" s="4" t="s">
        <v>201</v>
      </c>
      <c r="C691" s="4">
        <v>8442</v>
      </c>
      <c r="D691" s="4" t="s">
        <v>272</v>
      </c>
      <c r="E691" s="4" t="s">
        <v>800</v>
      </c>
      <c r="F691" s="5" t="s">
        <v>19</v>
      </c>
      <c r="G691" s="5" t="s">
        <v>68</v>
      </c>
      <c r="H691" s="5" t="s">
        <v>274</v>
      </c>
      <c r="I691" s="4" t="s">
        <v>22</v>
      </c>
      <c r="J691" s="4">
        <v>5022</v>
      </c>
      <c r="K691" s="4" t="s">
        <v>770</v>
      </c>
      <c r="L691" s="6">
        <v>21761.39</v>
      </c>
      <c r="M691" s="6">
        <v>544.03475000000003</v>
      </c>
      <c r="N691" s="6">
        <v>22305.424749999998</v>
      </c>
      <c r="O691" s="6">
        <v>3510.89</v>
      </c>
      <c r="P691" s="6">
        <v>1135.3100000000002</v>
      </c>
    </row>
    <row r="692" spans="1:16" ht="60.6" x14ac:dyDescent="0.3">
      <c r="A692" s="3">
        <v>2018</v>
      </c>
      <c r="B692" s="4" t="s">
        <v>201</v>
      </c>
      <c r="C692" s="4">
        <v>8443</v>
      </c>
      <c r="D692" s="4" t="s">
        <v>275</v>
      </c>
      <c r="E692" s="4" t="s">
        <v>801</v>
      </c>
      <c r="F692" s="5" t="s">
        <v>19</v>
      </c>
      <c r="G692" s="5" t="s">
        <v>68</v>
      </c>
      <c r="H692" s="5" t="s">
        <v>274</v>
      </c>
      <c r="I692" s="4" t="s">
        <v>22</v>
      </c>
      <c r="J692" s="4">
        <v>5022</v>
      </c>
      <c r="K692" s="4" t="s">
        <v>770</v>
      </c>
      <c r="L692" s="6">
        <v>121.2</v>
      </c>
      <c r="M692" s="6">
        <v>3.0300000000000002</v>
      </c>
      <c r="N692" s="6">
        <v>124.23</v>
      </c>
      <c r="O692" s="6">
        <v>0</v>
      </c>
      <c r="P692" s="6">
        <v>592.32000000000005</v>
      </c>
    </row>
    <row r="693" spans="1:16" ht="84.6" x14ac:dyDescent="0.3">
      <c r="A693" s="3">
        <v>2018</v>
      </c>
      <c r="B693" s="4" t="s">
        <v>201</v>
      </c>
      <c r="C693" s="4">
        <v>8447</v>
      </c>
      <c r="D693" s="4" t="s">
        <v>277</v>
      </c>
      <c r="E693" s="4" t="s">
        <v>802</v>
      </c>
      <c r="F693" s="5" t="s">
        <v>19</v>
      </c>
      <c r="G693" s="5" t="s">
        <v>68</v>
      </c>
      <c r="H693" s="5" t="s">
        <v>274</v>
      </c>
      <c r="I693" s="4" t="s">
        <v>22</v>
      </c>
      <c r="J693" s="4">
        <v>5022</v>
      </c>
      <c r="K693" s="4" t="s">
        <v>770</v>
      </c>
      <c r="L693" s="6">
        <v>622.83999999999992</v>
      </c>
      <c r="M693" s="6">
        <v>15.570999999999998</v>
      </c>
      <c r="N693" s="6">
        <v>638.41099999999994</v>
      </c>
      <c r="O693" s="6">
        <v>11183.71</v>
      </c>
      <c r="P693" s="6">
        <v>2220.66</v>
      </c>
    </row>
    <row r="694" spans="1:16" ht="24.6" x14ac:dyDescent="0.3">
      <c r="A694" s="3">
        <v>2016</v>
      </c>
      <c r="B694" s="4" t="s">
        <v>201</v>
      </c>
      <c r="C694" s="4">
        <v>8607</v>
      </c>
      <c r="D694" s="43" t="s">
        <v>279</v>
      </c>
      <c r="E694" s="4" t="s">
        <v>1686</v>
      </c>
      <c r="F694" s="5" t="s">
        <v>89</v>
      </c>
      <c r="G694" s="5" t="s">
        <v>89</v>
      </c>
      <c r="H694" s="5" t="s">
        <v>144</v>
      </c>
      <c r="I694" s="4" t="s">
        <v>22</v>
      </c>
      <c r="J694" s="4">
        <v>5022</v>
      </c>
      <c r="K694" s="43" t="s">
        <v>770</v>
      </c>
      <c r="L694" s="6">
        <v>0</v>
      </c>
      <c r="M694" s="44"/>
      <c r="N694" s="6">
        <v>0</v>
      </c>
      <c r="O694" s="6">
        <v>0</v>
      </c>
      <c r="P694" s="6">
        <v>258.45</v>
      </c>
    </row>
    <row r="695" spans="1:16" ht="24.6" x14ac:dyDescent="0.3">
      <c r="A695" s="3">
        <v>2016</v>
      </c>
      <c r="B695" s="4" t="s">
        <v>201</v>
      </c>
      <c r="C695" s="4">
        <v>8614</v>
      </c>
      <c r="D695" s="43" t="s">
        <v>182</v>
      </c>
      <c r="E695" s="4" t="s">
        <v>1687</v>
      </c>
      <c r="F695" s="5" t="s">
        <v>29</v>
      </c>
      <c r="G695" s="5" t="s">
        <v>105</v>
      </c>
      <c r="H695" s="5" t="s">
        <v>156</v>
      </c>
      <c r="I695" s="4" t="s">
        <v>22</v>
      </c>
      <c r="J695" s="4">
        <v>5022</v>
      </c>
      <c r="K695" s="43" t="s">
        <v>770</v>
      </c>
      <c r="L695" s="6">
        <v>0</v>
      </c>
      <c r="M695" s="44"/>
      <c r="N695" s="6">
        <v>0</v>
      </c>
      <c r="O695" s="6">
        <v>0</v>
      </c>
      <c r="P695" s="6">
        <v>974.15999999999963</v>
      </c>
    </row>
    <row r="696" spans="1:16" ht="24.6" x14ac:dyDescent="0.3">
      <c r="A696" s="3">
        <v>2016</v>
      </c>
      <c r="B696" s="4" t="s">
        <v>201</v>
      </c>
      <c r="C696" s="4">
        <v>8631</v>
      </c>
      <c r="D696" s="43" t="s">
        <v>192</v>
      </c>
      <c r="E696" s="4" t="s">
        <v>1688</v>
      </c>
      <c r="F696" s="5" t="s">
        <v>29</v>
      </c>
      <c r="G696" s="5" t="s">
        <v>30</v>
      </c>
      <c r="H696" s="5" t="s">
        <v>128</v>
      </c>
      <c r="I696" s="4" t="s">
        <v>22</v>
      </c>
      <c r="J696" s="4">
        <v>5022</v>
      </c>
      <c r="K696" s="43" t="s">
        <v>770</v>
      </c>
      <c r="L696" s="6">
        <v>0</v>
      </c>
      <c r="M696" s="44"/>
      <c r="N696" s="6">
        <v>0</v>
      </c>
      <c r="O696" s="6">
        <v>0</v>
      </c>
      <c r="P696" s="6">
        <v>98.88</v>
      </c>
    </row>
    <row r="697" spans="1:16" ht="24.6" x14ac:dyDescent="0.3">
      <c r="A697" s="3">
        <v>2018</v>
      </c>
      <c r="B697" s="4" t="s">
        <v>201</v>
      </c>
      <c r="C697" s="4">
        <v>8642</v>
      </c>
      <c r="D697" s="4" t="s">
        <v>103</v>
      </c>
      <c r="E697" s="4" t="s">
        <v>803</v>
      </c>
      <c r="F697" s="5" t="s">
        <v>29</v>
      </c>
      <c r="G697" s="5" t="s">
        <v>105</v>
      </c>
      <c r="H697" s="5" t="s">
        <v>106</v>
      </c>
      <c r="I697" s="4" t="s">
        <v>22</v>
      </c>
      <c r="J697" s="4">
        <v>5022</v>
      </c>
      <c r="K697" s="4" t="s">
        <v>770</v>
      </c>
      <c r="L697" s="6">
        <v>1717.89</v>
      </c>
      <c r="M697" s="6">
        <v>42.947250000000004</v>
      </c>
      <c r="N697" s="6">
        <v>1760.83725</v>
      </c>
      <c r="O697" s="6">
        <v>0</v>
      </c>
      <c r="P697" s="6">
        <v>0</v>
      </c>
    </row>
    <row r="698" spans="1:16" ht="24.6" x14ac:dyDescent="0.3">
      <c r="A698" s="3">
        <v>2017</v>
      </c>
      <c r="B698" s="4" t="s">
        <v>201</v>
      </c>
      <c r="C698" s="4">
        <v>8645</v>
      </c>
      <c r="D698" s="43" t="s">
        <v>107</v>
      </c>
      <c r="E698" s="4" t="s">
        <v>1689</v>
      </c>
      <c r="F698" s="5" t="s">
        <v>29</v>
      </c>
      <c r="G698" s="5" t="s">
        <v>105</v>
      </c>
      <c r="H698" s="5" t="s">
        <v>106</v>
      </c>
      <c r="I698" s="4" t="s">
        <v>22</v>
      </c>
      <c r="J698" s="4">
        <v>5022</v>
      </c>
      <c r="K698" s="43" t="s">
        <v>770</v>
      </c>
      <c r="L698" s="6">
        <v>0</v>
      </c>
      <c r="M698" s="44"/>
      <c r="N698" s="6">
        <v>0</v>
      </c>
      <c r="O698" s="6">
        <v>570.96999999999991</v>
      </c>
      <c r="P698" s="6">
        <v>0</v>
      </c>
    </row>
    <row r="699" spans="1:16" ht="24.6" x14ac:dyDescent="0.3">
      <c r="A699" s="3">
        <v>2016</v>
      </c>
      <c r="B699" s="4" t="s">
        <v>201</v>
      </c>
      <c r="C699" s="4">
        <v>8711</v>
      </c>
      <c r="D699" s="43" t="s">
        <v>151</v>
      </c>
      <c r="E699" s="4" t="s">
        <v>1690</v>
      </c>
      <c r="F699" s="5" t="s">
        <v>89</v>
      </c>
      <c r="G699" s="5" t="s">
        <v>89</v>
      </c>
      <c r="H699" s="5" t="s">
        <v>153</v>
      </c>
      <c r="I699" s="4" t="s">
        <v>22</v>
      </c>
      <c r="J699" s="4">
        <v>5022</v>
      </c>
      <c r="K699" s="43" t="s">
        <v>770</v>
      </c>
      <c r="L699" s="6">
        <v>0</v>
      </c>
      <c r="M699" s="44"/>
      <c r="N699" s="6">
        <v>0</v>
      </c>
      <c r="O699" s="6">
        <v>0</v>
      </c>
      <c r="P699" s="6">
        <v>114.9</v>
      </c>
    </row>
    <row r="700" spans="1:16" ht="36.6" x14ac:dyDescent="0.3">
      <c r="A700" s="3">
        <v>2018</v>
      </c>
      <c r="B700" s="4" t="s">
        <v>16</v>
      </c>
      <c r="C700" s="4">
        <v>6002</v>
      </c>
      <c r="D700" s="4" t="s">
        <v>17</v>
      </c>
      <c r="E700" s="4" t="s">
        <v>804</v>
      </c>
      <c r="F700" s="5" t="s">
        <v>19</v>
      </c>
      <c r="G700" s="5" t="s">
        <v>20</v>
      </c>
      <c r="H700" s="5" t="s">
        <v>21</v>
      </c>
      <c r="I700" s="4" t="s">
        <v>22</v>
      </c>
      <c r="J700" s="4">
        <v>5023</v>
      </c>
      <c r="K700" s="4" t="s">
        <v>805</v>
      </c>
      <c r="L700" s="6">
        <v>11658.46</v>
      </c>
      <c r="M700" s="6">
        <v>291.4615</v>
      </c>
      <c r="N700" s="6">
        <v>11949.921499999999</v>
      </c>
      <c r="O700" s="6">
        <v>8770.0299999999988</v>
      </c>
      <c r="P700" s="6">
        <v>2641.13</v>
      </c>
    </row>
    <row r="701" spans="1:16" ht="48.6" x14ac:dyDescent="0.3">
      <c r="A701" s="3">
        <v>2018</v>
      </c>
      <c r="B701" s="4" t="s">
        <v>16</v>
      </c>
      <c r="C701" s="4">
        <v>6003</v>
      </c>
      <c r="D701" s="4" t="s">
        <v>24</v>
      </c>
      <c r="E701" s="4" t="s">
        <v>806</v>
      </c>
      <c r="F701" s="5" t="s">
        <v>19</v>
      </c>
      <c r="G701" s="5" t="s">
        <v>20</v>
      </c>
      <c r="H701" s="5" t="s">
        <v>26</v>
      </c>
      <c r="I701" s="4" t="s">
        <v>22</v>
      </c>
      <c r="J701" s="4">
        <v>5023</v>
      </c>
      <c r="K701" s="4" t="s">
        <v>805</v>
      </c>
      <c r="L701" s="6">
        <v>15365.510000000002</v>
      </c>
      <c r="M701" s="6">
        <v>384.1377500000001</v>
      </c>
      <c r="N701" s="6">
        <v>15749.647750000002</v>
      </c>
      <c r="O701" s="6">
        <v>4123.33</v>
      </c>
      <c r="P701" s="6">
        <v>3017.1899999999996</v>
      </c>
    </row>
    <row r="702" spans="1:16" ht="36.6" x14ac:dyDescent="0.3">
      <c r="A702" s="3">
        <v>2018</v>
      </c>
      <c r="B702" s="4" t="s">
        <v>16</v>
      </c>
      <c r="C702" s="4">
        <v>6004</v>
      </c>
      <c r="D702" s="4" t="s">
        <v>27</v>
      </c>
      <c r="E702" s="4" t="s">
        <v>807</v>
      </c>
      <c r="F702" s="5" t="s">
        <v>29</v>
      </c>
      <c r="G702" s="5" t="s">
        <v>30</v>
      </c>
      <c r="H702" s="5" t="s">
        <v>31</v>
      </c>
      <c r="I702" s="4" t="s">
        <v>22</v>
      </c>
      <c r="J702" s="4">
        <v>5023</v>
      </c>
      <c r="K702" s="4" t="s">
        <v>805</v>
      </c>
      <c r="L702" s="6">
        <v>8795.0999999999985</v>
      </c>
      <c r="M702" s="6">
        <v>219.87749999999997</v>
      </c>
      <c r="N702" s="6">
        <v>9014.9774999999991</v>
      </c>
      <c r="O702" s="6">
        <v>6938.5400000000009</v>
      </c>
      <c r="P702" s="6">
        <v>7126.0600000000022</v>
      </c>
    </row>
    <row r="703" spans="1:16" ht="36.6" x14ac:dyDescent="0.3">
      <c r="A703" s="3">
        <v>2018</v>
      </c>
      <c r="B703" s="4" t="s">
        <v>16</v>
      </c>
      <c r="C703" s="4">
        <v>6021</v>
      </c>
      <c r="D703" s="4" t="s">
        <v>32</v>
      </c>
      <c r="E703" s="4" t="s">
        <v>808</v>
      </c>
      <c r="F703" s="5" t="s">
        <v>19</v>
      </c>
      <c r="G703" s="5" t="s">
        <v>20</v>
      </c>
      <c r="H703" s="5" t="s">
        <v>34</v>
      </c>
      <c r="I703" s="4" t="s">
        <v>22</v>
      </c>
      <c r="J703" s="4">
        <v>5023</v>
      </c>
      <c r="K703" s="4" t="s">
        <v>805</v>
      </c>
      <c r="L703" s="6">
        <v>30689.940000000006</v>
      </c>
      <c r="M703" s="6">
        <v>767.24850000000015</v>
      </c>
      <c r="N703" s="6">
        <v>31457.188500000007</v>
      </c>
      <c r="O703" s="6">
        <v>32969.919999999998</v>
      </c>
      <c r="P703" s="6">
        <v>41805.970000000008</v>
      </c>
    </row>
    <row r="704" spans="1:16" ht="36.6" x14ac:dyDescent="0.3">
      <c r="A704" s="3">
        <v>2018</v>
      </c>
      <c r="B704" s="4" t="s">
        <v>16</v>
      </c>
      <c r="C704" s="4">
        <v>6022</v>
      </c>
      <c r="D704" s="4" t="s">
        <v>35</v>
      </c>
      <c r="E704" s="4" t="s">
        <v>809</v>
      </c>
      <c r="F704" s="5" t="s">
        <v>19</v>
      </c>
      <c r="G704" s="5" t="s">
        <v>20</v>
      </c>
      <c r="H704" s="5" t="s">
        <v>34</v>
      </c>
      <c r="I704" s="4" t="s">
        <v>22</v>
      </c>
      <c r="J704" s="4">
        <v>5023</v>
      </c>
      <c r="K704" s="4" t="s">
        <v>805</v>
      </c>
      <c r="L704" s="6">
        <v>29672.890000000003</v>
      </c>
      <c r="M704" s="6">
        <v>741.82225000000017</v>
      </c>
      <c r="N704" s="6">
        <v>30414.712250000004</v>
      </c>
      <c r="O704" s="6">
        <v>35235.699999999983</v>
      </c>
      <c r="P704" s="6">
        <v>30183.770000000019</v>
      </c>
    </row>
    <row r="705" spans="1:16" ht="48.6" x14ac:dyDescent="0.3">
      <c r="A705" s="3">
        <v>2018</v>
      </c>
      <c r="B705" s="4" t="s">
        <v>16</v>
      </c>
      <c r="C705" s="4">
        <v>6031</v>
      </c>
      <c r="D705" s="4" t="s">
        <v>37</v>
      </c>
      <c r="E705" s="4" t="s">
        <v>810</v>
      </c>
      <c r="F705" s="5" t="s">
        <v>19</v>
      </c>
      <c r="G705" s="5" t="s">
        <v>20</v>
      </c>
      <c r="H705" s="5" t="s">
        <v>34</v>
      </c>
      <c r="I705" s="4" t="s">
        <v>22</v>
      </c>
      <c r="J705" s="4">
        <v>5023</v>
      </c>
      <c r="K705" s="4" t="s">
        <v>805</v>
      </c>
      <c r="L705" s="6">
        <v>42926.889999999985</v>
      </c>
      <c r="M705" s="6">
        <v>1073.1722499999996</v>
      </c>
      <c r="N705" s="6">
        <v>44000.062249999988</v>
      </c>
      <c r="O705" s="6">
        <v>34025.270000000004</v>
      </c>
      <c r="P705" s="6">
        <v>41870.10999999995</v>
      </c>
    </row>
    <row r="706" spans="1:16" ht="48.6" x14ac:dyDescent="0.3">
      <c r="A706" s="3">
        <v>2018</v>
      </c>
      <c r="B706" s="4" t="s">
        <v>16</v>
      </c>
      <c r="C706" s="4">
        <v>6032</v>
      </c>
      <c r="D706" s="4" t="s">
        <v>39</v>
      </c>
      <c r="E706" s="4" t="s">
        <v>811</v>
      </c>
      <c r="F706" s="5" t="s">
        <v>19</v>
      </c>
      <c r="G706" s="5" t="s">
        <v>20</v>
      </c>
      <c r="H706" s="5" t="s">
        <v>34</v>
      </c>
      <c r="I706" s="4" t="s">
        <v>22</v>
      </c>
      <c r="J706" s="4">
        <v>5023</v>
      </c>
      <c r="K706" s="4" t="s">
        <v>805</v>
      </c>
      <c r="L706" s="6">
        <v>36375.010000000017</v>
      </c>
      <c r="M706" s="6">
        <v>909.37525000000051</v>
      </c>
      <c r="N706" s="6">
        <v>37284.385250000014</v>
      </c>
      <c r="O706" s="6">
        <v>32971.350000000006</v>
      </c>
      <c r="P706" s="6">
        <v>59100.080000000031</v>
      </c>
    </row>
    <row r="707" spans="1:16" ht="60.6" x14ac:dyDescent="0.3">
      <c r="A707" s="3">
        <v>2018</v>
      </c>
      <c r="B707" s="4" t="s">
        <v>16</v>
      </c>
      <c r="C707" s="4">
        <v>6042</v>
      </c>
      <c r="D707" s="4" t="s">
        <v>41</v>
      </c>
      <c r="E707" s="4" t="s">
        <v>812</v>
      </c>
      <c r="F707" s="5" t="s">
        <v>19</v>
      </c>
      <c r="G707" s="5" t="s">
        <v>20</v>
      </c>
      <c r="H707" s="5" t="s">
        <v>43</v>
      </c>
      <c r="I707" s="4" t="s">
        <v>22</v>
      </c>
      <c r="J707" s="4">
        <v>5023</v>
      </c>
      <c r="K707" s="4" t="s">
        <v>805</v>
      </c>
      <c r="L707" s="6">
        <v>42380.709999999992</v>
      </c>
      <c r="M707" s="6">
        <v>1059.5177499999998</v>
      </c>
      <c r="N707" s="6">
        <v>43440.227749999991</v>
      </c>
      <c r="O707" s="6">
        <v>37218.779999999992</v>
      </c>
      <c r="P707" s="6">
        <v>30743.789999999972</v>
      </c>
    </row>
    <row r="708" spans="1:16" ht="48.6" x14ac:dyDescent="0.3">
      <c r="A708" s="3">
        <v>2018</v>
      </c>
      <c r="B708" s="4" t="s">
        <v>16</v>
      </c>
      <c r="C708" s="4">
        <v>6043</v>
      </c>
      <c r="D708" s="4" t="s">
        <v>44</v>
      </c>
      <c r="E708" s="4" t="s">
        <v>813</v>
      </c>
      <c r="F708" s="5" t="s">
        <v>19</v>
      </c>
      <c r="G708" s="5" t="s">
        <v>20</v>
      </c>
      <c r="H708" s="5" t="s">
        <v>46</v>
      </c>
      <c r="I708" s="4" t="s">
        <v>22</v>
      </c>
      <c r="J708" s="4">
        <v>5023</v>
      </c>
      <c r="K708" s="4" t="s">
        <v>805</v>
      </c>
      <c r="L708" s="6">
        <v>25314.049999999996</v>
      </c>
      <c r="M708" s="6">
        <v>632.85124999999994</v>
      </c>
      <c r="N708" s="6">
        <v>25946.901249999995</v>
      </c>
      <c r="O708" s="6">
        <v>47976.46</v>
      </c>
      <c r="P708" s="6">
        <v>31968.129999999986</v>
      </c>
    </row>
    <row r="709" spans="1:16" ht="48.6" x14ac:dyDescent="0.3">
      <c r="A709" s="3">
        <v>2018</v>
      </c>
      <c r="B709" s="4" t="s">
        <v>16</v>
      </c>
      <c r="C709" s="4">
        <v>6044</v>
      </c>
      <c r="D709" s="4" t="s">
        <v>47</v>
      </c>
      <c r="E709" s="4" t="s">
        <v>814</v>
      </c>
      <c r="F709" s="5" t="s">
        <v>19</v>
      </c>
      <c r="G709" s="5" t="s">
        <v>20</v>
      </c>
      <c r="H709" s="5" t="s">
        <v>49</v>
      </c>
      <c r="I709" s="4" t="s">
        <v>22</v>
      </c>
      <c r="J709" s="4">
        <v>5023</v>
      </c>
      <c r="K709" s="4" t="s">
        <v>805</v>
      </c>
      <c r="L709" s="6">
        <v>36418.299999999988</v>
      </c>
      <c r="M709" s="6">
        <v>910.45749999999975</v>
      </c>
      <c r="N709" s="6">
        <v>37328.757499999985</v>
      </c>
      <c r="O709" s="6">
        <v>51797.7</v>
      </c>
      <c r="P709" s="6">
        <v>32444.409999999982</v>
      </c>
    </row>
    <row r="710" spans="1:16" ht="60.6" x14ac:dyDescent="0.3">
      <c r="A710" s="3">
        <v>2018</v>
      </c>
      <c r="B710" s="4" t="s">
        <v>16</v>
      </c>
      <c r="C710" s="4">
        <v>6045</v>
      </c>
      <c r="D710" s="4" t="s">
        <v>50</v>
      </c>
      <c r="E710" s="4" t="s">
        <v>815</v>
      </c>
      <c r="F710" s="5" t="s">
        <v>19</v>
      </c>
      <c r="G710" s="5" t="s">
        <v>20</v>
      </c>
      <c r="H710" s="5" t="s">
        <v>43</v>
      </c>
      <c r="I710" s="4" t="s">
        <v>22</v>
      </c>
      <c r="J710" s="4">
        <v>5023</v>
      </c>
      <c r="K710" s="4" t="s">
        <v>805</v>
      </c>
      <c r="L710" s="6">
        <v>31905.000000000004</v>
      </c>
      <c r="M710" s="6">
        <v>797.62500000000011</v>
      </c>
      <c r="N710" s="6">
        <v>32702.625000000004</v>
      </c>
      <c r="O710" s="6">
        <v>37242.929999999978</v>
      </c>
      <c r="P710" s="6">
        <v>23456.459999999992</v>
      </c>
    </row>
    <row r="711" spans="1:16" ht="48.6" x14ac:dyDescent="0.3">
      <c r="A711" s="3">
        <v>2018</v>
      </c>
      <c r="B711" s="4" t="s">
        <v>16</v>
      </c>
      <c r="C711" s="4">
        <v>6046</v>
      </c>
      <c r="D711" s="4" t="s">
        <v>52</v>
      </c>
      <c r="E711" s="4" t="s">
        <v>816</v>
      </c>
      <c r="F711" s="5" t="s">
        <v>19</v>
      </c>
      <c r="G711" s="5" t="s">
        <v>20</v>
      </c>
      <c r="H711" s="5" t="s">
        <v>43</v>
      </c>
      <c r="I711" s="4" t="s">
        <v>22</v>
      </c>
      <c r="J711" s="4">
        <v>5023</v>
      </c>
      <c r="K711" s="4" t="s">
        <v>805</v>
      </c>
      <c r="L711" s="6">
        <v>3301.13</v>
      </c>
      <c r="M711" s="6">
        <v>82.528250000000014</v>
      </c>
      <c r="N711" s="6">
        <v>3383.65825</v>
      </c>
      <c r="O711" s="6">
        <v>0</v>
      </c>
      <c r="P711" s="6">
        <v>0</v>
      </c>
    </row>
    <row r="712" spans="1:16" ht="48.6" x14ac:dyDescent="0.3">
      <c r="A712" s="3">
        <v>2018</v>
      </c>
      <c r="B712" s="4" t="s">
        <v>16</v>
      </c>
      <c r="C712" s="4">
        <v>6047</v>
      </c>
      <c r="D712" s="4" t="s">
        <v>54</v>
      </c>
      <c r="E712" s="4" t="s">
        <v>817</v>
      </c>
      <c r="F712" s="5" t="s">
        <v>19</v>
      </c>
      <c r="G712" s="5" t="s">
        <v>20</v>
      </c>
      <c r="H712" s="5" t="s">
        <v>43</v>
      </c>
      <c r="I712" s="4" t="s">
        <v>22</v>
      </c>
      <c r="J712" s="4">
        <v>5023</v>
      </c>
      <c r="K712" s="4" t="s">
        <v>805</v>
      </c>
      <c r="L712" s="6">
        <v>3216.2999999999993</v>
      </c>
      <c r="M712" s="6">
        <v>80.407499999999985</v>
      </c>
      <c r="N712" s="6">
        <v>3296.7074999999991</v>
      </c>
      <c r="O712" s="6">
        <v>0</v>
      </c>
      <c r="P712" s="6">
        <v>0</v>
      </c>
    </row>
    <row r="713" spans="1:16" ht="24.6" x14ac:dyDescent="0.3">
      <c r="A713" s="3">
        <v>2018</v>
      </c>
      <c r="B713" s="4" t="s">
        <v>16</v>
      </c>
      <c r="C713" s="4">
        <v>6050</v>
      </c>
      <c r="D713" s="4" t="s">
        <v>56</v>
      </c>
      <c r="E713" s="4" t="s">
        <v>818</v>
      </c>
      <c r="F713" s="5" t="s">
        <v>19</v>
      </c>
      <c r="G713" s="5" t="s">
        <v>20</v>
      </c>
      <c r="H713" s="5" t="s">
        <v>58</v>
      </c>
      <c r="I713" s="4" t="s">
        <v>22</v>
      </c>
      <c r="J713" s="4">
        <v>5023</v>
      </c>
      <c r="K713" s="4" t="s">
        <v>805</v>
      </c>
      <c r="L713" s="6">
        <v>33086.81</v>
      </c>
      <c r="M713" s="6">
        <v>827.17025000000001</v>
      </c>
      <c r="N713" s="6">
        <v>33913.980250000001</v>
      </c>
      <c r="O713" s="6">
        <v>32780.31</v>
      </c>
      <c r="P713" s="6">
        <v>37514.29</v>
      </c>
    </row>
    <row r="714" spans="1:16" ht="36.6" x14ac:dyDescent="0.3">
      <c r="A714" s="3">
        <v>2018</v>
      </c>
      <c r="B714" s="4" t="s">
        <v>16</v>
      </c>
      <c r="C714" s="4">
        <v>6061</v>
      </c>
      <c r="D714" s="4" t="s">
        <v>59</v>
      </c>
      <c r="E714" s="4" t="s">
        <v>819</v>
      </c>
      <c r="F714" s="5" t="s">
        <v>19</v>
      </c>
      <c r="G714" s="5" t="s">
        <v>20</v>
      </c>
      <c r="H714" s="5" t="s">
        <v>34</v>
      </c>
      <c r="I714" s="4" t="s">
        <v>22</v>
      </c>
      <c r="J714" s="4">
        <v>5023</v>
      </c>
      <c r="K714" s="4" t="s">
        <v>805</v>
      </c>
      <c r="L714" s="6">
        <v>31149.530000000006</v>
      </c>
      <c r="M714" s="6">
        <v>778.73825000000022</v>
      </c>
      <c r="N714" s="6">
        <v>31928.268250000005</v>
      </c>
      <c r="O714" s="6">
        <v>18582.169999999995</v>
      </c>
      <c r="P714" s="6">
        <v>20130.94000000001</v>
      </c>
    </row>
    <row r="715" spans="1:16" ht="36.6" x14ac:dyDescent="0.3">
      <c r="A715" s="3">
        <v>2018</v>
      </c>
      <c r="B715" s="4" t="s">
        <v>16</v>
      </c>
      <c r="C715" s="4">
        <v>6062</v>
      </c>
      <c r="D715" s="4" t="s">
        <v>61</v>
      </c>
      <c r="E715" s="4" t="s">
        <v>820</v>
      </c>
      <c r="F715" s="5" t="s">
        <v>19</v>
      </c>
      <c r="G715" s="5" t="s">
        <v>20</v>
      </c>
      <c r="H715" s="5" t="s">
        <v>34</v>
      </c>
      <c r="I715" s="4" t="s">
        <v>22</v>
      </c>
      <c r="J715" s="4">
        <v>5023</v>
      </c>
      <c r="K715" s="4" t="s">
        <v>805</v>
      </c>
      <c r="L715" s="6">
        <v>22014.779999999992</v>
      </c>
      <c r="M715" s="6">
        <v>550.36949999999979</v>
      </c>
      <c r="N715" s="6">
        <v>22565.149499999992</v>
      </c>
      <c r="O715" s="6">
        <v>14368.510000000004</v>
      </c>
      <c r="P715" s="6">
        <v>15720.209999999994</v>
      </c>
    </row>
    <row r="716" spans="1:16" ht="48.6" x14ac:dyDescent="0.3">
      <c r="A716" s="3">
        <v>2018</v>
      </c>
      <c r="B716" s="4" t="s">
        <v>16</v>
      </c>
      <c r="C716" s="4">
        <v>6070</v>
      </c>
      <c r="D716" s="4" t="s">
        <v>63</v>
      </c>
      <c r="E716" s="4" t="s">
        <v>821</v>
      </c>
      <c r="F716" s="5" t="s">
        <v>19</v>
      </c>
      <c r="G716" s="5" t="s">
        <v>20</v>
      </c>
      <c r="H716" s="5" t="s">
        <v>65</v>
      </c>
      <c r="I716" s="4" t="s">
        <v>22</v>
      </c>
      <c r="J716" s="4">
        <v>5023</v>
      </c>
      <c r="K716" s="4" t="s">
        <v>805</v>
      </c>
      <c r="L716" s="6">
        <v>9953.9499999999989</v>
      </c>
      <c r="M716" s="6">
        <v>248.84875</v>
      </c>
      <c r="N716" s="6">
        <v>10202.798749999998</v>
      </c>
      <c r="O716" s="6">
        <v>5128.5999999999995</v>
      </c>
      <c r="P716" s="6">
        <v>5891.2900000000009</v>
      </c>
    </row>
    <row r="717" spans="1:16" ht="48.6" x14ac:dyDescent="0.3">
      <c r="A717" s="3">
        <v>2018</v>
      </c>
      <c r="B717" s="4" t="s">
        <v>16</v>
      </c>
      <c r="C717" s="4">
        <v>6211</v>
      </c>
      <c r="D717" s="4" t="s">
        <v>66</v>
      </c>
      <c r="E717" s="4" t="s">
        <v>822</v>
      </c>
      <c r="F717" s="5" t="s">
        <v>19</v>
      </c>
      <c r="G717" s="5" t="s">
        <v>68</v>
      </c>
      <c r="H717" s="5" t="s">
        <v>69</v>
      </c>
      <c r="I717" s="4" t="s">
        <v>22</v>
      </c>
      <c r="J717" s="4">
        <v>5023</v>
      </c>
      <c r="K717" s="4" t="s">
        <v>805</v>
      </c>
      <c r="L717" s="6">
        <v>21097.450000000012</v>
      </c>
      <c r="M717" s="6">
        <v>527.43625000000031</v>
      </c>
      <c r="N717" s="6">
        <v>21624.88625000001</v>
      </c>
      <c r="O717" s="6">
        <v>22053.369999999992</v>
      </c>
      <c r="P717" s="6">
        <v>17323.53000000001</v>
      </c>
    </row>
    <row r="718" spans="1:16" ht="36.6" x14ac:dyDescent="0.3">
      <c r="A718" s="3">
        <v>2018</v>
      </c>
      <c r="B718" s="4" t="s">
        <v>16</v>
      </c>
      <c r="C718" s="4">
        <v>6212</v>
      </c>
      <c r="D718" s="4" t="s">
        <v>70</v>
      </c>
      <c r="E718" s="4" t="s">
        <v>823</v>
      </c>
      <c r="F718" s="5" t="s">
        <v>19</v>
      </c>
      <c r="G718" s="5" t="s">
        <v>68</v>
      </c>
      <c r="H718" s="5" t="s">
        <v>72</v>
      </c>
      <c r="I718" s="4" t="s">
        <v>22</v>
      </c>
      <c r="J718" s="4">
        <v>5023</v>
      </c>
      <c r="K718" s="4" t="s">
        <v>805</v>
      </c>
      <c r="L718" s="6">
        <v>24030.079999999998</v>
      </c>
      <c r="M718" s="6">
        <v>600.75199999999995</v>
      </c>
      <c r="N718" s="6">
        <v>24630.831999999999</v>
      </c>
      <c r="O718" s="6">
        <v>24724.029999999992</v>
      </c>
      <c r="P718" s="6">
        <v>18912.599999999991</v>
      </c>
    </row>
    <row r="719" spans="1:16" ht="48.6" x14ac:dyDescent="0.3">
      <c r="A719" s="3">
        <v>2018</v>
      </c>
      <c r="B719" s="4" t="s">
        <v>16</v>
      </c>
      <c r="C719" s="4">
        <v>6213</v>
      </c>
      <c r="D719" s="4" t="s">
        <v>73</v>
      </c>
      <c r="E719" s="4" t="s">
        <v>824</v>
      </c>
      <c r="F719" s="5" t="s">
        <v>19</v>
      </c>
      <c r="G719" s="5" t="s">
        <v>68</v>
      </c>
      <c r="H719" s="5" t="s">
        <v>75</v>
      </c>
      <c r="I719" s="4" t="s">
        <v>22</v>
      </c>
      <c r="J719" s="4">
        <v>5023</v>
      </c>
      <c r="K719" s="4" t="s">
        <v>805</v>
      </c>
      <c r="L719" s="6">
        <v>11816.039999999992</v>
      </c>
      <c r="M719" s="6">
        <v>295.40099999999978</v>
      </c>
      <c r="N719" s="6">
        <v>12111.440999999992</v>
      </c>
      <c r="O719" s="6">
        <v>778.87999999999988</v>
      </c>
      <c r="P719" s="6">
        <v>1846.5400000000002</v>
      </c>
    </row>
    <row r="720" spans="1:16" ht="36.6" x14ac:dyDescent="0.3">
      <c r="A720" s="3">
        <v>2018</v>
      </c>
      <c r="B720" s="4" t="s">
        <v>16</v>
      </c>
      <c r="C720" s="4">
        <v>6214</v>
      </c>
      <c r="D720" s="4" t="s">
        <v>76</v>
      </c>
      <c r="E720" s="4" t="s">
        <v>825</v>
      </c>
      <c r="F720" s="5" t="s">
        <v>19</v>
      </c>
      <c r="G720" s="5" t="s">
        <v>68</v>
      </c>
      <c r="H720" s="5" t="s">
        <v>69</v>
      </c>
      <c r="I720" s="4" t="s">
        <v>22</v>
      </c>
      <c r="J720" s="4">
        <v>5023</v>
      </c>
      <c r="K720" s="4" t="s">
        <v>805</v>
      </c>
      <c r="L720" s="6">
        <v>17466.729999999996</v>
      </c>
      <c r="M720" s="6">
        <v>436.66824999999994</v>
      </c>
      <c r="N720" s="6">
        <v>17903.398249999995</v>
      </c>
      <c r="O720" s="6">
        <v>12937.449999999997</v>
      </c>
      <c r="P720" s="6">
        <v>18144.339999999989</v>
      </c>
    </row>
    <row r="721" spans="1:16" ht="48.6" x14ac:dyDescent="0.3">
      <c r="A721" s="3">
        <v>2018</v>
      </c>
      <c r="B721" s="4" t="s">
        <v>16</v>
      </c>
      <c r="C721" s="4">
        <v>6215</v>
      </c>
      <c r="D721" s="4" t="s">
        <v>78</v>
      </c>
      <c r="E721" s="4" t="s">
        <v>826</v>
      </c>
      <c r="F721" s="5" t="s">
        <v>80</v>
      </c>
      <c r="G721" s="5" t="s">
        <v>80</v>
      </c>
      <c r="H721" s="5" t="s">
        <v>81</v>
      </c>
      <c r="I721" s="4" t="s">
        <v>22</v>
      </c>
      <c r="J721" s="4">
        <v>5023</v>
      </c>
      <c r="K721" s="4" t="s">
        <v>805</v>
      </c>
      <c r="L721" s="6">
        <v>23485.829999999994</v>
      </c>
      <c r="M721" s="6">
        <v>587.14574999999991</v>
      </c>
      <c r="N721" s="6">
        <v>24072.975749999994</v>
      </c>
      <c r="O721" s="6">
        <v>29559.949999999993</v>
      </c>
      <c r="P721" s="6">
        <v>26398.920000000006</v>
      </c>
    </row>
    <row r="722" spans="1:16" ht="48.6" x14ac:dyDescent="0.3">
      <c r="A722" s="3">
        <v>2018</v>
      </c>
      <c r="B722" s="4" t="s">
        <v>16</v>
      </c>
      <c r="C722" s="4">
        <v>6218</v>
      </c>
      <c r="D722" s="4" t="s">
        <v>82</v>
      </c>
      <c r="E722" s="4" t="s">
        <v>827</v>
      </c>
      <c r="F722" s="5" t="s">
        <v>19</v>
      </c>
      <c r="G722" s="5" t="s">
        <v>68</v>
      </c>
      <c r="H722" s="5" t="s">
        <v>72</v>
      </c>
      <c r="I722" s="4" t="s">
        <v>22</v>
      </c>
      <c r="J722" s="4">
        <v>5023</v>
      </c>
      <c r="K722" s="4" t="s">
        <v>805</v>
      </c>
      <c r="L722" s="6">
        <v>5597.2500000000009</v>
      </c>
      <c r="M722" s="6">
        <v>139.93125000000003</v>
      </c>
      <c r="N722" s="6">
        <v>5737.1812500000005</v>
      </c>
      <c r="O722" s="6">
        <v>12047.080000000011</v>
      </c>
      <c r="P722" s="6">
        <v>7738.9599999999982</v>
      </c>
    </row>
    <row r="723" spans="1:16" ht="24.6" x14ac:dyDescent="0.3">
      <c r="A723" s="3">
        <v>2018</v>
      </c>
      <c r="B723" s="4" t="s">
        <v>16</v>
      </c>
      <c r="C723" s="4">
        <v>6221</v>
      </c>
      <c r="D723" s="4" t="s">
        <v>84</v>
      </c>
      <c r="E723" s="4" t="s">
        <v>828</v>
      </c>
      <c r="F723" s="5" t="s">
        <v>19</v>
      </c>
      <c r="G723" s="5" t="s">
        <v>68</v>
      </c>
      <c r="H723" s="5" t="s">
        <v>86</v>
      </c>
      <c r="I723" s="4" t="s">
        <v>22</v>
      </c>
      <c r="J723" s="4">
        <v>5023</v>
      </c>
      <c r="K723" s="4" t="s">
        <v>805</v>
      </c>
      <c r="L723" s="6">
        <v>4005.5899999999997</v>
      </c>
      <c r="M723" s="6">
        <v>100.13974999999999</v>
      </c>
      <c r="N723" s="6">
        <v>4105.7297499999995</v>
      </c>
      <c r="O723" s="6">
        <v>3750.4100000000003</v>
      </c>
      <c r="P723" s="6">
        <v>3074.2500000000005</v>
      </c>
    </row>
    <row r="724" spans="1:16" ht="48.6" x14ac:dyDescent="0.3">
      <c r="A724" s="3">
        <v>2018</v>
      </c>
      <c r="B724" s="4" t="s">
        <v>16</v>
      </c>
      <c r="C724" s="4">
        <v>6222</v>
      </c>
      <c r="D724" s="4" t="s">
        <v>87</v>
      </c>
      <c r="E724" s="4" t="s">
        <v>829</v>
      </c>
      <c r="F724" s="5" t="s">
        <v>89</v>
      </c>
      <c r="G724" s="5" t="s">
        <v>89</v>
      </c>
      <c r="H724" s="5" t="s">
        <v>90</v>
      </c>
      <c r="I724" s="4" t="s">
        <v>22</v>
      </c>
      <c r="J724" s="4">
        <v>5023</v>
      </c>
      <c r="K724" s="4" t="s">
        <v>805</v>
      </c>
      <c r="L724" s="6">
        <v>34827.519999999997</v>
      </c>
      <c r="M724" s="6">
        <v>870.68799999999999</v>
      </c>
      <c r="N724" s="6">
        <v>35698.207999999999</v>
      </c>
      <c r="O724" s="6">
        <v>22552.849999999991</v>
      </c>
      <c r="P724" s="6">
        <v>23269.800000000007</v>
      </c>
    </row>
    <row r="725" spans="1:16" ht="36.6" x14ac:dyDescent="0.3">
      <c r="A725" s="3">
        <v>2018</v>
      </c>
      <c r="B725" s="4" t="s">
        <v>16</v>
      </c>
      <c r="C725" s="4">
        <v>6223</v>
      </c>
      <c r="D725" s="4" t="s">
        <v>91</v>
      </c>
      <c r="E725" s="4" t="s">
        <v>830</v>
      </c>
      <c r="F725" s="5" t="s">
        <v>19</v>
      </c>
      <c r="G725" s="5" t="s">
        <v>68</v>
      </c>
      <c r="H725" s="5" t="s">
        <v>86</v>
      </c>
      <c r="I725" s="4" t="s">
        <v>22</v>
      </c>
      <c r="J725" s="4">
        <v>5023</v>
      </c>
      <c r="K725" s="4" t="s">
        <v>805</v>
      </c>
      <c r="L725" s="6">
        <v>18305.600000000006</v>
      </c>
      <c r="M725" s="6">
        <v>457.64000000000016</v>
      </c>
      <c r="N725" s="6">
        <v>18763.240000000005</v>
      </c>
      <c r="O725" s="6">
        <v>19368.120000000006</v>
      </c>
      <c r="P725" s="6">
        <v>13002.530000000002</v>
      </c>
    </row>
    <row r="726" spans="1:16" ht="60.6" x14ac:dyDescent="0.3">
      <c r="A726" s="3">
        <v>2018</v>
      </c>
      <c r="B726" s="4" t="s">
        <v>16</v>
      </c>
      <c r="C726" s="4">
        <v>6225</v>
      </c>
      <c r="D726" s="4" t="s">
        <v>93</v>
      </c>
      <c r="E726" s="4" t="s">
        <v>831</v>
      </c>
      <c r="F726" s="5" t="s">
        <v>19</v>
      </c>
      <c r="G726" s="5" t="s">
        <v>68</v>
      </c>
      <c r="H726" s="5" t="s">
        <v>86</v>
      </c>
      <c r="I726" s="4" t="s">
        <v>22</v>
      </c>
      <c r="J726" s="4">
        <v>5023</v>
      </c>
      <c r="K726" s="4" t="s">
        <v>805</v>
      </c>
      <c r="L726" s="6">
        <v>24850.69000000001</v>
      </c>
      <c r="M726" s="6">
        <v>621.26725000000033</v>
      </c>
      <c r="N726" s="6">
        <v>25471.95725000001</v>
      </c>
      <c r="O726" s="6">
        <v>41644.839999999967</v>
      </c>
      <c r="P726" s="6">
        <v>28492.790000000019</v>
      </c>
    </row>
    <row r="727" spans="1:16" ht="48.6" x14ac:dyDescent="0.3">
      <c r="A727" s="3">
        <v>2018</v>
      </c>
      <c r="B727" s="4" t="s">
        <v>16</v>
      </c>
      <c r="C727" s="4">
        <v>6227</v>
      </c>
      <c r="D727" s="4" t="s">
        <v>95</v>
      </c>
      <c r="E727" s="4" t="s">
        <v>832</v>
      </c>
      <c r="F727" s="5" t="s">
        <v>89</v>
      </c>
      <c r="G727" s="5" t="s">
        <v>89</v>
      </c>
      <c r="H727" s="5" t="s">
        <v>90</v>
      </c>
      <c r="I727" s="4" t="s">
        <v>22</v>
      </c>
      <c r="J727" s="4">
        <v>5023</v>
      </c>
      <c r="K727" s="4" t="s">
        <v>805</v>
      </c>
      <c r="L727" s="6">
        <v>5300.25</v>
      </c>
      <c r="M727" s="6">
        <v>132.50624999999999</v>
      </c>
      <c r="N727" s="6">
        <v>5432.7562500000004</v>
      </c>
      <c r="O727" s="6">
        <v>2265.5700000000006</v>
      </c>
      <c r="P727" s="6">
        <v>2902.5200000000009</v>
      </c>
    </row>
    <row r="728" spans="1:16" ht="60.6" x14ac:dyDescent="0.3">
      <c r="A728" s="3">
        <v>2018</v>
      </c>
      <c r="B728" s="4" t="s">
        <v>16</v>
      </c>
      <c r="C728" s="4">
        <v>6231</v>
      </c>
      <c r="D728" s="4" t="s">
        <v>97</v>
      </c>
      <c r="E728" s="4" t="s">
        <v>833</v>
      </c>
      <c r="F728" s="5" t="s">
        <v>19</v>
      </c>
      <c r="G728" s="5" t="s">
        <v>68</v>
      </c>
      <c r="H728" s="5" t="s">
        <v>86</v>
      </c>
      <c r="I728" s="4" t="s">
        <v>22</v>
      </c>
      <c r="J728" s="4">
        <v>5023</v>
      </c>
      <c r="K728" s="4" t="s">
        <v>805</v>
      </c>
      <c r="L728" s="6">
        <v>66359.110000000015</v>
      </c>
      <c r="M728" s="6">
        <v>1658.9777500000005</v>
      </c>
      <c r="N728" s="6">
        <v>68018.087750000021</v>
      </c>
      <c r="O728" s="6">
        <v>61870.130000000026</v>
      </c>
      <c r="P728" s="6">
        <v>65877.419999999969</v>
      </c>
    </row>
    <row r="729" spans="1:16" ht="60.6" x14ac:dyDescent="0.3">
      <c r="A729" s="3">
        <v>2018</v>
      </c>
      <c r="B729" s="4" t="s">
        <v>16</v>
      </c>
      <c r="C729" s="4">
        <v>6232</v>
      </c>
      <c r="D729" s="4" t="s">
        <v>99</v>
      </c>
      <c r="E729" s="4" t="s">
        <v>834</v>
      </c>
      <c r="F729" s="5" t="s">
        <v>19</v>
      </c>
      <c r="G729" s="5" t="s">
        <v>68</v>
      </c>
      <c r="H729" s="5" t="s">
        <v>86</v>
      </c>
      <c r="I729" s="4" t="s">
        <v>22</v>
      </c>
      <c r="J729" s="4">
        <v>5023</v>
      </c>
      <c r="K729" s="4" t="s">
        <v>805</v>
      </c>
      <c r="L729" s="6">
        <v>11548.040000000005</v>
      </c>
      <c r="M729" s="6">
        <v>288.70100000000014</v>
      </c>
      <c r="N729" s="6">
        <v>11836.741000000005</v>
      </c>
      <c r="O729" s="6">
        <v>17678.099999999995</v>
      </c>
      <c r="P729" s="6">
        <v>31628.429999999982</v>
      </c>
    </row>
    <row r="730" spans="1:16" ht="48.6" x14ac:dyDescent="0.3">
      <c r="A730" s="3">
        <v>2018</v>
      </c>
      <c r="B730" s="4" t="s">
        <v>16</v>
      </c>
      <c r="C730" s="4">
        <v>6241</v>
      </c>
      <c r="D730" s="4" t="s">
        <v>101</v>
      </c>
      <c r="E730" s="4" t="s">
        <v>835</v>
      </c>
      <c r="F730" s="5" t="s">
        <v>19</v>
      </c>
      <c r="G730" s="5" t="s">
        <v>68</v>
      </c>
      <c r="H730" s="5" t="s">
        <v>72</v>
      </c>
      <c r="I730" s="4" t="s">
        <v>22</v>
      </c>
      <c r="J730" s="4">
        <v>5023</v>
      </c>
      <c r="K730" s="4" t="s">
        <v>805</v>
      </c>
      <c r="L730" s="6">
        <v>77828.220000000059</v>
      </c>
      <c r="M730" s="6">
        <v>1945.7055000000016</v>
      </c>
      <c r="N730" s="6">
        <v>79773.925500000056</v>
      </c>
      <c r="O730" s="6">
        <v>64839.140000000043</v>
      </c>
      <c r="P730" s="6">
        <v>61196.02</v>
      </c>
    </row>
    <row r="731" spans="1:16" ht="24.6" x14ac:dyDescent="0.3">
      <c r="A731" s="3">
        <v>2018</v>
      </c>
      <c r="B731" s="4" t="s">
        <v>16</v>
      </c>
      <c r="C731" s="4">
        <v>6242</v>
      </c>
      <c r="D731" s="4" t="s">
        <v>103</v>
      </c>
      <c r="E731" s="4" t="s">
        <v>836</v>
      </c>
      <c r="F731" s="5" t="s">
        <v>29</v>
      </c>
      <c r="G731" s="5" t="s">
        <v>105</v>
      </c>
      <c r="H731" s="5" t="s">
        <v>106</v>
      </c>
      <c r="I731" s="4" t="s">
        <v>22</v>
      </c>
      <c r="J731" s="4">
        <v>5023</v>
      </c>
      <c r="K731" s="4" t="s">
        <v>805</v>
      </c>
      <c r="L731" s="6">
        <v>13516.619999999995</v>
      </c>
      <c r="M731" s="6">
        <v>337.91549999999989</v>
      </c>
      <c r="N731" s="6">
        <v>13854.535499999994</v>
      </c>
      <c r="O731" s="6">
        <v>7677.3599999999988</v>
      </c>
      <c r="P731" s="6">
        <v>12114.589999999997</v>
      </c>
    </row>
    <row r="732" spans="1:16" ht="24.6" x14ac:dyDescent="0.3">
      <c r="A732" s="3">
        <v>2016</v>
      </c>
      <c r="B732" s="4" t="s">
        <v>16</v>
      </c>
      <c r="C732" s="4">
        <v>6243</v>
      </c>
      <c r="D732" s="43" t="s">
        <v>1617</v>
      </c>
      <c r="E732" s="4" t="s">
        <v>1691</v>
      </c>
      <c r="F732" s="5" t="s">
        <v>19</v>
      </c>
      <c r="G732" s="5" t="s">
        <v>68</v>
      </c>
      <c r="H732" s="5" t="s">
        <v>75</v>
      </c>
      <c r="I732" s="4" t="s">
        <v>22</v>
      </c>
      <c r="J732" s="4">
        <v>5023</v>
      </c>
      <c r="K732" s="43" t="s">
        <v>805</v>
      </c>
      <c r="L732" s="6">
        <v>0</v>
      </c>
      <c r="M732" s="44"/>
      <c r="N732" s="6">
        <v>0</v>
      </c>
      <c r="O732" s="6">
        <v>203.04</v>
      </c>
      <c r="P732" s="6">
        <v>43.95</v>
      </c>
    </row>
    <row r="733" spans="1:16" ht="36.6" x14ac:dyDescent="0.3">
      <c r="A733" s="3">
        <v>2018</v>
      </c>
      <c r="B733" s="4" t="s">
        <v>16</v>
      </c>
      <c r="C733" s="4">
        <v>6245</v>
      </c>
      <c r="D733" s="4" t="s">
        <v>107</v>
      </c>
      <c r="E733" s="4" t="s">
        <v>837</v>
      </c>
      <c r="F733" s="5" t="s">
        <v>29</v>
      </c>
      <c r="G733" s="5" t="s">
        <v>105</v>
      </c>
      <c r="H733" s="5" t="s">
        <v>106</v>
      </c>
      <c r="I733" s="4" t="s">
        <v>22</v>
      </c>
      <c r="J733" s="4">
        <v>5023</v>
      </c>
      <c r="K733" s="4" t="s">
        <v>805</v>
      </c>
      <c r="L733" s="6">
        <v>19026.949999999993</v>
      </c>
      <c r="M733" s="6">
        <v>475.67374999999987</v>
      </c>
      <c r="N733" s="6">
        <v>19502.623749999992</v>
      </c>
      <c r="O733" s="6">
        <v>19192.489999999994</v>
      </c>
      <c r="P733" s="6">
        <v>14719.149999999996</v>
      </c>
    </row>
    <row r="734" spans="1:16" ht="24.6" x14ac:dyDescent="0.3">
      <c r="A734" s="3">
        <v>2018</v>
      </c>
      <c r="B734" s="4" t="s">
        <v>16</v>
      </c>
      <c r="C734" s="4">
        <v>6248</v>
      </c>
      <c r="D734" s="4" t="s">
        <v>111</v>
      </c>
      <c r="E734" s="4" t="s">
        <v>838</v>
      </c>
      <c r="F734" s="5" t="s">
        <v>29</v>
      </c>
      <c r="G734" s="5" t="s">
        <v>30</v>
      </c>
      <c r="H734" s="5" t="s">
        <v>113</v>
      </c>
      <c r="I734" s="4" t="s">
        <v>22</v>
      </c>
      <c r="J734" s="4">
        <v>5023</v>
      </c>
      <c r="K734" s="4" t="s">
        <v>805</v>
      </c>
      <c r="L734" s="6">
        <v>7965.4300000000021</v>
      </c>
      <c r="M734" s="6">
        <v>199.13575000000006</v>
      </c>
      <c r="N734" s="6">
        <v>8164.5657500000025</v>
      </c>
      <c r="O734" s="6">
        <v>11742.380000000005</v>
      </c>
      <c r="P734" s="6">
        <v>6203.9500000000007</v>
      </c>
    </row>
    <row r="735" spans="1:16" ht="24.6" x14ac:dyDescent="0.3">
      <c r="A735" s="3">
        <v>2018</v>
      </c>
      <c r="B735" s="4" t="s">
        <v>16</v>
      </c>
      <c r="C735" s="4">
        <v>6411</v>
      </c>
      <c r="D735" s="4" t="s">
        <v>114</v>
      </c>
      <c r="E735" s="4" t="s">
        <v>839</v>
      </c>
      <c r="F735" s="5" t="s">
        <v>116</v>
      </c>
      <c r="G735" s="5" t="s">
        <v>116</v>
      </c>
      <c r="H735" s="5" t="s">
        <v>117</v>
      </c>
      <c r="I735" s="4" t="s">
        <v>22</v>
      </c>
      <c r="J735" s="4">
        <v>5023</v>
      </c>
      <c r="K735" s="4" t="s">
        <v>805</v>
      </c>
      <c r="L735" s="6">
        <v>25925.110000000004</v>
      </c>
      <c r="M735" s="6">
        <v>648.12775000000011</v>
      </c>
      <c r="N735" s="6">
        <v>26573.237750000004</v>
      </c>
      <c r="O735" s="6">
        <v>17038.189999999999</v>
      </c>
      <c r="P735" s="6">
        <v>21695.01</v>
      </c>
    </row>
    <row r="736" spans="1:16" ht="48.6" x14ac:dyDescent="0.3">
      <c r="A736" s="3">
        <v>2018</v>
      </c>
      <c r="B736" s="4" t="s">
        <v>16</v>
      </c>
      <c r="C736" s="4">
        <v>6412</v>
      </c>
      <c r="D736" s="4" t="s">
        <v>118</v>
      </c>
      <c r="E736" s="4" t="s">
        <v>840</v>
      </c>
      <c r="F736" s="5" t="s">
        <v>116</v>
      </c>
      <c r="G736" s="5" t="s">
        <v>116</v>
      </c>
      <c r="H736" s="5" t="s">
        <v>120</v>
      </c>
      <c r="I736" s="4" t="s">
        <v>22</v>
      </c>
      <c r="J736" s="4">
        <v>5023</v>
      </c>
      <c r="K736" s="4" t="s">
        <v>805</v>
      </c>
      <c r="L736" s="6">
        <v>24288.429999999993</v>
      </c>
      <c r="M736" s="6">
        <v>607.21074999999985</v>
      </c>
      <c r="N736" s="6">
        <v>24895.640749999991</v>
      </c>
      <c r="O736" s="6">
        <v>27845.969999999979</v>
      </c>
      <c r="P736" s="6">
        <v>33731.42</v>
      </c>
    </row>
    <row r="737" spans="1:16" ht="48.6" x14ac:dyDescent="0.3">
      <c r="A737" s="3">
        <v>2018</v>
      </c>
      <c r="B737" s="4" t="s">
        <v>16</v>
      </c>
      <c r="C737" s="4">
        <v>6414</v>
      </c>
      <c r="D737" s="4" t="s">
        <v>121</v>
      </c>
      <c r="E737" s="4" t="s">
        <v>841</v>
      </c>
      <c r="F737" s="5" t="s">
        <v>116</v>
      </c>
      <c r="G737" s="5" t="s">
        <v>116</v>
      </c>
      <c r="H737" s="5" t="s">
        <v>123</v>
      </c>
      <c r="I737" s="4" t="s">
        <v>22</v>
      </c>
      <c r="J737" s="4">
        <v>5023</v>
      </c>
      <c r="K737" s="4" t="s">
        <v>805</v>
      </c>
      <c r="L737" s="6">
        <v>27169.629999999972</v>
      </c>
      <c r="M737" s="6">
        <v>679.24074999999937</v>
      </c>
      <c r="N737" s="6">
        <v>27848.870749999973</v>
      </c>
      <c r="O737" s="6">
        <v>23068.389999999985</v>
      </c>
      <c r="P737" s="6">
        <v>28874.879999999979</v>
      </c>
    </row>
    <row r="738" spans="1:16" ht="48.6" x14ac:dyDescent="0.3">
      <c r="A738" s="3">
        <v>2018</v>
      </c>
      <c r="B738" s="4" t="s">
        <v>16</v>
      </c>
      <c r="C738" s="4">
        <v>6416</v>
      </c>
      <c r="D738" s="4" t="s">
        <v>124</v>
      </c>
      <c r="E738" s="4" t="s">
        <v>842</v>
      </c>
      <c r="F738" s="5" t="s">
        <v>19</v>
      </c>
      <c r="G738" s="5" t="s">
        <v>68</v>
      </c>
      <c r="H738" s="5" t="s">
        <v>75</v>
      </c>
      <c r="I738" s="4" t="s">
        <v>22</v>
      </c>
      <c r="J738" s="4">
        <v>5023</v>
      </c>
      <c r="K738" s="4" t="s">
        <v>805</v>
      </c>
      <c r="L738" s="6">
        <v>20581.320000000011</v>
      </c>
      <c r="M738" s="6">
        <v>514.53300000000024</v>
      </c>
      <c r="N738" s="6">
        <v>21095.85300000001</v>
      </c>
      <c r="O738" s="6">
        <v>6727.4299999999994</v>
      </c>
      <c r="P738" s="6">
        <v>7934.4399999999987</v>
      </c>
    </row>
    <row r="739" spans="1:16" ht="24.6" x14ac:dyDescent="0.3">
      <c r="A739" s="3">
        <v>2018</v>
      </c>
      <c r="B739" s="4" t="s">
        <v>16</v>
      </c>
      <c r="C739" s="4">
        <v>6417</v>
      </c>
      <c r="D739" s="4" t="s">
        <v>126</v>
      </c>
      <c r="E739" s="4" t="s">
        <v>843</v>
      </c>
      <c r="F739" s="5" t="s">
        <v>29</v>
      </c>
      <c r="G739" s="5" t="s">
        <v>30</v>
      </c>
      <c r="H739" s="5" t="s">
        <v>128</v>
      </c>
      <c r="I739" s="4" t="s">
        <v>22</v>
      </c>
      <c r="J739" s="4">
        <v>5023</v>
      </c>
      <c r="K739" s="4" t="s">
        <v>805</v>
      </c>
      <c r="L739" s="6">
        <v>18589.600000000002</v>
      </c>
      <c r="M739" s="6">
        <v>464.74000000000007</v>
      </c>
      <c r="N739" s="6">
        <v>19054.340000000004</v>
      </c>
      <c r="O739" s="6">
        <v>14981.329999999993</v>
      </c>
      <c r="P739" s="6">
        <v>22080.969999999976</v>
      </c>
    </row>
    <row r="740" spans="1:16" ht="36.6" x14ac:dyDescent="0.3">
      <c r="A740" s="3">
        <v>2018</v>
      </c>
      <c r="B740" s="4" t="s">
        <v>16</v>
      </c>
      <c r="C740" s="4">
        <v>6420</v>
      </c>
      <c r="D740" s="4" t="s">
        <v>129</v>
      </c>
      <c r="E740" s="4" t="s">
        <v>844</v>
      </c>
      <c r="F740" s="5" t="s">
        <v>80</v>
      </c>
      <c r="G740" s="5" t="s">
        <v>80</v>
      </c>
      <c r="H740" s="5" t="s">
        <v>131</v>
      </c>
      <c r="I740" s="4" t="s">
        <v>22</v>
      </c>
      <c r="J740" s="4">
        <v>5023</v>
      </c>
      <c r="K740" s="4" t="s">
        <v>805</v>
      </c>
      <c r="L740" s="6">
        <v>30815.94999999999</v>
      </c>
      <c r="M740" s="6">
        <v>770.39874999999984</v>
      </c>
      <c r="N740" s="6">
        <v>31586.34874999999</v>
      </c>
      <c r="O740" s="6">
        <v>37813.349999999991</v>
      </c>
      <c r="P740" s="6">
        <v>22347.569999999992</v>
      </c>
    </row>
    <row r="741" spans="1:16" ht="24.6" x14ac:dyDescent="0.3">
      <c r="A741" s="3">
        <v>2016</v>
      </c>
      <c r="B741" s="4" t="s">
        <v>16</v>
      </c>
      <c r="C741" s="4">
        <v>6422</v>
      </c>
      <c r="D741" s="43" t="s">
        <v>1619</v>
      </c>
      <c r="E741" s="4" t="s">
        <v>1692</v>
      </c>
      <c r="F741" s="5" t="s">
        <v>80</v>
      </c>
      <c r="G741" s="5" t="s">
        <v>80</v>
      </c>
      <c r="H741" s="5" t="s">
        <v>131</v>
      </c>
      <c r="I741" s="4" t="s">
        <v>22</v>
      </c>
      <c r="J741" s="4">
        <v>5023</v>
      </c>
      <c r="K741" s="43" t="s">
        <v>805</v>
      </c>
      <c r="L741" s="6">
        <v>0</v>
      </c>
      <c r="M741" s="44"/>
      <c r="N741" s="6">
        <v>0</v>
      </c>
      <c r="O741" s="6">
        <v>18180.740000000005</v>
      </c>
      <c r="P741" s="6">
        <v>8689.0299999999988</v>
      </c>
    </row>
    <row r="742" spans="1:16" ht="60.6" x14ac:dyDescent="0.3">
      <c r="A742" s="3">
        <v>2018</v>
      </c>
      <c r="B742" s="4" t="s">
        <v>16</v>
      </c>
      <c r="C742" s="4">
        <v>6431</v>
      </c>
      <c r="D742" s="4" t="s">
        <v>132</v>
      </c>
      <c r="E742" s="4" t="s">
        <v>845</v>
      </c>
      <c r="F742" s="5" t="s">
        <v>80</v>
      </c>
      <c r="G742" s="5" t="s">
        <v>80</v>
      </c>
      <c r="H742" s="5" t="s">
        <v>81</v>
      </c>
      <c r="I742" s="4" t="s">
        <v>22</v>
      </c>
      <c r="J742" s="4">
        <v>5023</v>
      </c>
      <c r="K742" s="4" t="s">
        <v>805</v>
      </c>
      <c r="L742" s="6">
        <v>16537.21</v>
      </c>
      <c r="M742" s="6">
        <v>413.43025</v>
      </c>
      <c r="N742" s="6">
        <v>16950.64025</v>
      </c>
      <c r="O742" s="6">
        <v>10034.589999999998</v>
      </c>
      <c r="P742" s="6">
        <v>14524.450000000006</v>
      </c>
    </row>
    <row r="743" spans="1:16" ht="24.6" x14ac:dyDescent="0.3">
      <c r="A743" s="3">
        <v>2018</v>
      </c>
      <c r="B743" s="4" t="s">
        <v>16</v>
      </c>
      <c r="C743" s="4">
        <v>6440</v>
      </c>
      <c r="D743" s="4" t="s">
        <v>134</v>
      </c>
      <c r="E743" s="4" t="s">
        <v>846</v>
      </c>
      <c r="F743" s="5" t="s">
        <v>80</v>
      </c>
      <c r="G743" s="5" t="s">
        <v>80</v>
      </c>
      <c r="H743" s="5" t="s">
        <v>136</v>
      </c>
      <c r="I743" s="4" t="s">
        <v>22</v>
      </c>
      <c r="J743" s="4">
        <v>5023</v>
      </c>
      <c r="K743" s="4" t="s">
        <v>805</v>
      </c>
      <c r="L743" s="6">
        <v>21277.419999999995</v>
      </c>
      <c r="M743" s="6">
        <v>531.93549999999993</v>
      </c>
      <c r="N743" s="6">
        <v>21809.355499999994</v>
      </c>
      <c r="O743" s="6">
        <v>15228.619999999999</v>
      </c>
      <c r="P743" s="6">
        <v>15532.599999999999</v>
      </c>
    </row>
    <row r="744" spans="1:16" ht="48.6" x14ac:dyDescent="0.3">
      <c r="A744" s="3">
        <v>2018</v>
      </c>
      <c r="B744" s="4" t="s">
        <v>16</v>
      </c>
      <c r="C744" s="4">
        <v>6606</v>
      </c>
      <c r="D744" s="4" t="s">
        <v>137</v>
      </c>
      <c r="E744" s="4" t="s">
        <v>847</v>
      </c>
      <c r="F744" s="5" t="s">
        <v>89</v>
      </c>
      <c r="G744" s="5" t="s">
        <v>89</v>
      </c>
      <c r="H744" s="5" t="s">
        <v>139</v>
      </c>
      <c r="I744" s="4" t="s">
        <v>22</v>
      </c>
      <c r="J744" s="4">
        <v>5023</v>
      </c>
      <c r="K744" s="4" t="s">
        <v>805</v>
      </c>
      <c r="L744" s="6">
        <v>17515.129999999997</v>
      </c>
      <c r="M744" s="6">
        <v>437.87824999999998</v>
      </c>
      <c r="N744" s="6">
        <v>17953.008249999999</v>
      </c>
      <c r="O744" s="6">
        <v>13440.490000000003</v>
      </c>
      <c r="P744" s="6">
        <v>15202.259999999998</v>
      </c>
    </row>
    <row r="745" spans="1:16" ht="48.6" x14ac:dyDescent="0.3">
      <c r="A745" s="3">
        <v>2018</v>
      </c>
      <c r="B745" s="4" t="s">
        <v>16</v>
      </c>
      <c r="C745" s="4">
        <v>6607</v>
      </c>
      <c r="D745" s="4" t="s">
        <v>140</v>
      </c>
      <c r="E745" s="4" t="s">
        <v>848</v>
      </c>
      <c r="F745" s="5" t="s">
        <v>89</v>
      </c>
      <c r="G745" s="5" t="s">
        <v>89</v>
      </c>
      <c r="H745" s="5" t="s">
        <v>139</v>
      </c>
      <c r="I745" s="4" t="s">
        <v>22</v>
      </c>
      <c r="J745" s="4">
        <v>5023</v>
      </c>
      <c r="K745" s="4" t="s">
        <v>805</v>
      </c>
      <c r="L745" s="6">
        <v>20059.87000000001</v>
      </c>
      <c r="M745" s="6">
        <v>501.49675000000025</v>
      </c>
      <c r="N745" s="6">
        <v>20561.366750000008</v>
      </c>
      <c r="O745" s="6">
        <v>15761.430000000002</v>
      </c>
      <c r="P745" s="6">
        <v>15679.160000000003</v>
      </c>
    </row>
    <row r="746" spans="1:16" ht="48.6" x14ac:dyDescent="0.3">
      <c r="A746" s="3">
        <v>2018</v>
      </c>
      <c r="B746" s="4" t="s">
        <v>16</v>
      </c>
      <c r="C746" s="4">
        <v>6608</v>
      </c>
      <c r="D746" s="4" t="s">
        <v>142</v>
      </c>
      <c r="E746" s="4" t="s">
        <v>849</v>
      </c>
      <c r="F746" s="5" t="s">
        <v>89</v>
      </c>
      <c r="G746" s="5" t="s">
        <v>89</v>
      </c>
      <c r="H746" s="5" t="s">
        <v>144</v>
      </c>
      <c r="I746" s="4" t="s">
        <v>22</v>
      </c>
      <c r="J746" s="4">
        <v>5023</v>
      </c>
      <c r="K746" s="4" t="s">
        <v>805</v>
      </c>
      <c r="L746" s="6">
        <v>15232.370000000008</v>
      </c>
      <c r="M746" s="6">
        <v>380.80925000000025</v>
      </c>
      <c r="N746" s="6">
        <v>15613.179250000008</v>
      </c>
      <c r="O746" s="6">
        <v>9463.7100000000009</v>
      </c>
      <c r="P746" s="6">
        <v>11057.17</v>
      </c>
    </row>
    <row r="747" spans="1:16" ht="24.6" x14ac:dyDescent="0.3">
      <c r="A747" s="3">
        <v>2018</v>
      </c>
      <c r="B747" s="4" t="s">
        <v>16</v>
      </c>
      <c r="C747" s="4">
        <v>6609</v>
      </c>
      <c r="D747" s="4" t="s">
        <v>145</v>
      </c>
      <c r="E747" s="4" t="s">
        <v>850</v>
      </c>
      <c r="F747" s="5" t="s">
        <v>29</v>
      </c>
      <c r="G747" s="5" t="s">
        <v>30</v>
      </c>
      <c r="H747" s="5" t="s">
        <v>147</v>
      </c>
      <c r="I747" s="4" t="s">
        <v>22</v>
      </c>
      <c r="J747" s="4">
        <v>5023</v>
      </c>
      <c r="K747" s="4" t="s">
        <v>805</v>
      </c>
      <c r="L747" s="6">
        <v>5773.8299999999981</v>
      </c>
      <c r="M747" s="6">
        <v>144.34574999999995</v>
      </c>
      <c r="N747" s="6">
        <v>5918.1757499999985</v>
      </c>
      <c r="O747" s="6">
        <v>5258.56</v>
      </c>
      <c r="P747" s="6">
        <v>8447.4299999999985</v>
      </c>
    </row>
    <row r="748" spans="1:16" ht="24.6" x14ac:dyDescent="0.3">
      <c r="A748" s="3">
        <v>2018</v>
      </c>
      <c r="B748" s="4" t="s">
        <v>16</v>
      </c>
      <c r="C748" s="4">
        <v>6610</v>
      </c>
      <c r="D748" s="4" t="s">
        <v>148</v>
      </c>
      <c r="E748" s="4" t="s">
        <v>851</v>
      </c>
      <c r="F748" s="5" t="s">
        <v>29</v>
      </c>
      <c r="G748" s="5" t="s">
        <v>30</v>
      </c>
      <c r="H748" s="5" t="s">
        <v>150</v>
      </c>
      <c r="I748" s="4" t="s">
        <v>22</v>
      </c>
      <c r="J748" s="4">
        <v>5023</v>
      </c>
      <c r="K748" s="4" t="s">
        <v>805</v>
      </c>
      <c r="L748" s="6">
        <v>9248.1</v>
      </c>
      <c r="M748" s="6">
        <v>231.20250000000001</v>
      </c>
      <c r="N748" s="6">
        <v>9479.3024999999998</v>
      </c>
      <c r="O748" s="6">
        <v>9728.7599999999966</v>
      </c>
      <c r="P748" s="6">
        <v>7459.6900000000005</v>
      </c>
    </row>
    <row r="749" spans="1:16" ht="24.6" x14ac:dyDescent="0.3">
      <c r="A749" s="3">
        <v>2018</v>
      </c>
      <c r="B749" s="4" t="s">
        <v>16</v>
      </c>
      <c r="C749" s="4">
        <v>6611</v>
      </c>
      <c r="D749" s="4" t="s">
        <v>151</v>
      </c>
      <c r="E749" s="4" t="s">
        <v>852</v>
      </c>
      <c r="F749" s="5" t="s">
        <v>89</v>
      </c>
      <c r="G749" s="5" t="s">
        <v>89</v>
      </c>
      <c r="H749" s="5" t="s">
        <v>153</v>
      </c>
      <c r="I749" s="4" t="s">
        <v>22</v>
      </c>
      <c r="J749" s="4">
        <v>5023</v>
      </c>
      <c r="K749" s="4" t="s">
        <v>805</v>
      </c>
      <c r="L749" s="6">
        <v>10460.660000000002</v>
      </c>
      <c r="M749" s="6">
        <v>261.51650000000006</v>
      </c>
      <c r="N749" s="6">
        <v>10722.176500000001</v>
      </c>
      <c r="O749" s="6">
        <v>10804.659999999996</v>
      </c>
      <c r="P749" s="6">
        <v>11083.899999999996</v>
      </c>
    </row>
    <row r="750" spans="1:16" ht="36.6" x14ac:dyDescent="0.3">
      <c r="A750" s="3">
        <v>2018</v>
      </c>
      <c r="B750" s="4" t="s">
        <v>16</v>
      </c>
      <c r="C750" s="4">
        <v>6613</v>
      </c>
      <c r="D750" s="4" t="s">
        <v>154</v>
      </c>
      <c r="E750" s="4" t="s">
        <v>853</v>
      </c>
      <c r="F750" s="5" t="s">
        <v>29</v>
      </c>
      <c r="G750" s="5" t="s">
        <v>105</v>
      </c>
      <c r="H750" s="5" t="s">
        <v>156</v>
      </c>
      <c r="I750" s="4" t="s">
        <v>22</v>
      </c>
      <c r="J750" s="4">
        <v>5023</v>
      </c>
      <c r="K750" s="4" t="s">
        <v>805</v>
      </c>
      <c r="L750" s="6">
        <v>10447.020000000004</v>
      </c>
      <c r="M750" s="6">
        <v>261.17550000000011</v>
      </c>
      <c r="N750" s="6">
        <v>10708.195500000003</v>
      </c>
      <c r="O750" s="6">
        <v>9569.8600000000042</v>
      </c>
      <c r="P750" s="6">
        <v>8686.4000000000015</v>
      </c>
    </row>
    <row r="751" spans="1:16" ht="24.6" x14ac:dyDescent="0.3">
      <c r="A751" s="3">
        <v>2018</v>
      </c>
      <c r="B751" s="4" t="s">
        <v>16</v>
      </c>
      <c r="C751" s="4">
        <v>6615</v>
      </c>
      <c r="D751" s="4" t="s">
        <v>157</v>
      </c>
      <c r="E751" s="4" t="s">
        <v>854</v>
      </c>
      <c r="F751" s="5" t="s">
        <v>29</v>
      </c>
      <c r="G751" s="5" t="s">
        <v>105</v>
      </c>
      <c r="H751" s="5" t="s">
        <v>159</v>
      </c>
      <c r="I751" s="4" t="s">
        <v>22</v>
      </c>
      <c r="J751" s="4">
        <v>5023</v>
      </c>
      <c r="K751" s="4" t="s">
        <v>805</v>
      </c>
      <c r="L751" s="6">
        <v>10246.83</v>
      </c>
      <c r="M751" s="6">
        <v>256.17075</v>
      </c>
      <c r="N751" s="6">
        <v>10503.000749999999</v>
      </c>
      <c r="O751" s="6">
        <v>7252.329999999999</v>
      </c>
      <c r="P751" s="6">
        <v>5407.67</v>
      </c>
    </row>
    <row r="752" spans="1:16" ht="36.6" x14ac:dyDescent="0.3">
      <c r="A752" s="3">
        <v>2018</v>
      </c>
      <c r="B752" s="4" t="s">
        <v>16</v>
      </c>
      <c r="C752" s="4">
        <v>6619</v>
      </c>
      <c r="D752" s="4" t="s">
        <v>160</v>
      </c>
      <c r="E752" s="4" t="s">
        <v>855</v>
      </c>
      <c r="F752" s="5" t="s">
        <v>29</v>
      </c>
      <c r="G752" s="5" t="s">
        <v>30</v>
      </c>
      <c r="H752" s="5" t="s">
        <v>162</v>
      </c>
      <c r="I752" s="4" t="s">
        <v>22</v>
      </c>
      <c r="J752" s="4">
        <v>5023</v>
      </c>
      <c r="K752" s="4" t="s">
        <v>805</v>
      </c>
      <c r="L752" s="6">
        <v>7573.3999999999978</v>
      </c>
      <c r="M752" s="6">
        <v>189.33499999999995</v>
      </c>
      <c r="N752" s="6">
        <v>7762.7349999999979</v>
      </c>
      <c r="O752" s="6">
        <v>0</v>
      </c>
      <c r="P752" s="6">
        <v>0</v>
      </c>
    </row>
    <row r="753" spans="1:16" ht="48.6" x14ac:dyDescent="0.3">
      <c r="A753" s="3">
        <v>2018</v>
      </c>
      <c r="B753" s="4" t="s">
        <v>16</v>
      </c>
      <c r="C753" s="4">
        <v>6620</v>
      </c>
      <c r="D753" s="4" t="s">
        <v>163</v>
      </c>
      <c r="E753" s="4" t="s">
        <v>856</v>
      </c>
      <c r="F753" s="5" t="s">
        <v>29</v>
      </c>
      <c r="G753" s="5" t="s">
        <v>30</v>
      </c>
      <c r="H753" s="5" t="s">
        <v>150</v>
      </c>
      <c r="I753" s="4" t="s">
        <v>22</v>
      </c>
      <c r="J753" s="4">
        <v>5023</v>
      </c>
      <c r="K753" s="4" t="s">
        <v>805</v>
      </c>
      <c r="L753" s="6">
        <v>1498.0299999999997</v>
      </c>
      <c r="M753" s="6">
        <v>37.450749999999992</v>
      </c>
      <c r="N753" s="6">
        <v>1535.4807499999997</v>
      </c>
      <c r="O753" s="6">
        <v>1637.56</v>
      </c>
      <c r="P753" s="6">
        <v>0</v>
      </c>
    </row>
    <row r="754" spans="1:16" ht="48.6" x14ac:dyDescent="0.3">
      <c r="A754" s="3">
        <v>2018</v>
      </c>
      <c r="B754" s="4" t="s">
        <v>16</v>
      </c>
      <c r="C754" s="4">
        <v>6621</v>
      </c>
      <c r="D754" s="4" t="s">
        <v>165</v>
      </c>
      <c r="E754" s="4" t="s">
        <v>857</v>
      </c>
      <c r="F754" s="5" t="s">
        <v>29</v>
      </c>
      <c r="G754" s="5" t="s">
        <v>30</v>
      </c>
      <c r="H754" s="5" t="s">
        <v>167</v>
      </c>
      <c r="I754" s="4" t="s">
        <v>22</v>
      </c>
      <c r="J754" s="4">
        <v>5023</v>
      </c>
      <c r="K754" s="4" t="s">
        <v>805</v>
      </c>
      <c r="L754" s="6">
        <v>1520.3100000000002</v>
      </c>
      <c r="M754" s="6">
        <v>38.007750000000009</v>
      </c>
      <c r="N754" s="6">
        <v>1558.3177500000002</v>
      </c>
      <c r="O754" s="6">
        <v>1057.8599999999999</v>
      </c>
      <c r="P754" s="6">
        <v>850.79</v>
      </c>
    </row>
    <row r="755" spans="1:16" ht="48.6" x14ac:dyDescent="0.3">
      <c r="A755" s="3">
        <v>2018</v>
      </c>
      <c r="B755" s="4" t="s">
        <v>16</v>
      </c>
      <c r="C755" s="4">
        <v>6622</v>
      </c>
      <c r="D755" s="4" t="s">
        <v>168</v>
      </c>
      <c r="E755" s="4" t="s">
        <v>858</v>
      </c>
      <c r="F755" s="5" t="s">
        <v>29</v>
      </c>
      <c r="G755" s="5" t="s">
        <v>30</v>
      </c>
      <c r="H755" s="5" t="s">
        <v>167</v>
      </c>
      <c r="I755" s="4" t="s">
        <v>22</v>
      </c>
      <c r="J755" s="4">
        <v>5023</v>
      </c>
      <c r="K755" s="4" t="s">
        <v>805</v>
      </c>
      <c r="L755" s="6">
        <v>9178.0500000000011</v>
      </c>
      <c r="M755" s="6">
        <v>229.45125000000004</v>
      </c>
      <c r="N755" s="6">
        <v>9407.5012500000012</v>
      </c>
      <c r="O755" s="6">
        <v>9837.2699999999986</v>
      </c>
      <c r="P755" s="6">
        <v>5462.119999999999</v>
      </c>
    </row>
    <row r="756" spans="1:16" ht="72.599999999999994" x14ac:dyDescent="0.3">
      <c r="A756" s="3">
        <v>2018</v>
      </c>
      <c r="B756" s="4" t="s">
        <v>16</v>
      </c>
      <c r="C756" s="4">
        <v>6623</v>
      </c>
      <c r="D756" s="4" t="s">
        <v>170</v>
      </c>
      <c r="E756" s="4" t="s">
        <v>859</v>
      </c>
      <c r="F756" s="5" t="s">
        <v>29</v>
      </c>
      <c r="G756" s="5" t="s">
        <v>30</v>
      </c>
      <c r="H756" s="5" t="s">
        <v>167</v>
      </c>
      <c r="I756" s="4" t="s">
        <v>22</v>
      </c>
      <c r="J756" s="4">
        <v>5023</v>
      </c>
      <c r="K756" s="4" t="s">
        <v>805</v>
      </c>
      <c r="L756" s="6">
        <v>9907.6699999999964</v>
      </c>
      <c r="M756" s="6">
        <v>247.69174999999993</v>
      </c>
      <c r="N756" s="6">
        <v>10155.361749999996</v>
      </c>
      <c r="O756" s="6">
        <v>8328.4699999999957</v>
      </c>
      <c r="P756" s="6">
        <v>6997.7699999999986</v>
      </c>
    </row>
    <row r="757" spans="1:16" ht="24.6" x14ac:dyDescent="0.3">
      <c r="A757" s="3">
        <v>2018</v>
      </c>
      <c r="B757" s="4" t="s">
        <v>16</v>
      </c>
      <c r="C757" s="4">
        <v>6640</v>
      </c>
      <c r="D757" s="4" t="s">
        <v>172</v>
      </c>
      <c r="E757" s="4" t="s">
        <v>860</v>
      </c>
      <c r="F757" s="5" t="s">
        <v>29</v>
      </c>
      <c r="G757" s="5" t="s">
        <v>30</v>
      </c>
      <c r="H757" s="5" t="s">
        <v>174</v>
      </c>
      <c r="I757" s="4" t="s">
        <v>22</v>
      </c>
      <c r="J757" s="4">
        <v>5023</v>
      </c>
      <c r="K757" s="4" t="s">
        <v>805</v>
      </c>
      <c r="L757" s="6">
        <v>7450.9199999999992</v>
      </c>
      <c r="M757" s="6">
        <v>186.273</v>
      </c>
      <c r="N757" s="6">
        <v>7637.1929999999993</v>
      </c>
      <c r="O757" s="6">
        <v>26425.270000000004</v>
      </c>
      <c r="P757" s="6">
        <v>13596.599999999993</v>
      </c>
    </row>
    <row r="758" spans="1:16" ht="36.6" x14ac:dyDescent="0.3">
      <c r="A758" s="3">
        <v>2018</v>
      </c>
      <c r="B758" s="4" t="s">
        <v>16</v>
      </c>
      <c r="C758" s="4">
        <v>6641</v>
      </c>
      <c r="D758" s="4" t="s">
        <v>175</v>
      </c>
      <c r="E758" s="4" t="s">
        <v>861</v>
      </c>
      <c r="F758" s="5" t="s">
        <v>29</v>
      </c>
      <c r="G758" s="5" t="s">
        <v>30</v>
      </c>
      <c r="H758" s="5" t="s">
        <v>174</v>
      </c>
      <c r="I758" s="4" t="s">
        <v>22</v>
      </c>
      <c r="J758" s="4">
        <v>5023</v>
      </c>
      <c r="K758" s="4" t="s">
        <v>805</v>
      </c>
      <c r="L758" s="6">
        <v>852.28000000000009</v>
      </c>
      <c r="M758" s="6">
        <v>21.307000000000002</v>
      </c>
      <c r="N758" s="6">
        <v>873.5870000000001</v>
      </c>
      <c r="O758" s="6">
        <v>0</v>
      </c>
      <c r="P758" s="6">
        <v>0</v>
      </c>
    </row>
    <row r="759" spans="1:16" ht="36.6" x14ac:dyDescent="0.3">
      <c r="A759" s="3">
        <v>2018</v>
      </c>
      <c r="B759" s="4" t="s">
        <v>16</v>
      </c>
      <c r="C759" s="4">
        <v>6711</v>
      </c>
      <c r="D759" s="4" t="s">
        <v>177</v>
      </c>
      <c r="E759" s="4" t="s">
        <v>862</v>
      </c>
      <c r="F759" s="5" t="s">
        <v>29</v>
      </c>
      <c r="G759" s="5" t="s">
        <v>105</v>
      </c>
      <c r="H759" s="5" t="s">
        <v>179</v>
      </c>
      <c r="I759" s="4" t="s">
        <v>22</v>
      </c>
      <c r="J759" s="4">
        <v>5023</v>
      </c>
      <c r="K759" s="4" t="s">
        <v>805</v>
      </c>
      <c r="L759" s="6">
        <v>11979.839999999997</v>
      </c>
      <c r="M759" s="6">
        <v>299.49599999999992</v>
      </c>
      <c r="N759" s="6">
        <v>12279.335999999996</v>
      </c>
      <c r="O759" s="6">
        <v>8341.02</v>
      </c>
      <c r="P759" s="6">
        <v>9289.1699999999983</v>
      </c>
    </row>
    <row r="760" spans="1:16" ht="24.6" x14ac:dyDescent="0.3">
      <c r="A760" s="3">
        <v>2018</v>
      </c>
      <c r="B760" s="4" t="s">
        <v>16</v>
      </c>
      <c r="C760" s="4">
        <v>6712</v>
      </c>
      <c r="D760" s="4" t="s">
        <v>180</v>
      </c>
      <c r="E760" s="4" t="s">
        <v>863</v>
      </c>
      <c r="F760" s="5" t="s">
        <v>29</v>
      </c>
      <c r="G760" s="5" t="s">
        <v>105</v>
      </c>
      <c r="H760" s="5" t="s">
        <v>179</v>
      </c>
      <c r="I760" s="4" t="s">
        <v>22</v>
      </c>
      <c r="J760" s="4">
        <v>5023</v>
      </c>
      <c r="K760" s="4" t="s">
        <v>805</v>
      </c>
      <c r="L760" s="6">
        <v>10314.150000000001</v>
      </c>
      <c r="M760" s="6">
        <v>257.85375000000005</v>
      </c>
      <c r="N760" s="6">
        <v>10572.003750000002</v>
      </c>
      <c r="O760" s="6">
        <v>11771.739999999996</v>
      </c>
      <c r="P760" s="6">
        <v>15069.469999999996</v>
      </c>
    </row>
    <row r="761" spans="1:16" ht="24.6" x14ac:dyDescent="0.3">
      <c r="A761" s="3">
        <v>2018</v>
      </c>
      <c r="B761" s="4" t="s">
        <v>16</v>
      </c>
      <c r="C761" s="4">
        <v>6714</v>
      </c>
      <c r="D761" s="4" t="s">
        <v>182</v>
      </c>
      <c r="E761" s="4" t="s">
        <v>864</v>
      </c>
      <c r="F761" s="5" t="s">
        <v>29</v>
      </c>
      <c r="G761" s="5" t="s">
        <v>105</v>
      </c>
      <c r="H761" s="5" t="s">
        <v>156</v>
      </c>
      <c r="I761" s="4" t="s">
        <v>22</v>
      </c>
      <c r="J761" s="4">
        <v>5023</v>
      </c>
      <c r="K761" s="4" t="s">
        <v>805</v>
      </c>
      <c r="L761" s="6">
        <v>6252.2600000000057</v>
      </c>
      <c r="M761" s="6">
        <v>156.30650000000014</v>
      </c>
      <c r="N761" s="6">
        <v>6408.5665000000063</v>
      </c>
      <c r="O761" s="6">
        <v>4482.6200000000026</v>
      </c>
      <c r="P761" s="6">
        <v>4370.1299999999983</v>
      </c>
    </row>
    <row r="762" spans="1:16" ht="36.6" x14ac:dyDescent="0.3">
      <c r="A762" s="3">
        <v>2018</v>
      </c>
      <c r="B762" s="4" t="s">
        <v>16</v>
      </c>
      <c r="C762" s="4">
        <v>6715</v>
      </c>
      <c r="D762" s="4" t="s">
        <v>184</v>
      </c>
      <c r="E762" s="4" t="s">
        <v>865</v>
      </c>
      <c r="F762" s="5" t="s">
        <v>29</v>
      </c>
      <c r="G762" s="5" t="s">
        <v>105</v>
      </c>
      <c r="H762" s="5" t="s">
        <v>156</v>
      </c>
      <c r="I762" s="4" t="s">
        <v>22</v>
      </c>
      <c r="J762" s="4">
        <v>5023</v>
      </c>
      <c r="K762" s="4" t="s">
        <v>805</v>
      </c>
      <c r="L762" s="6">
        <v>3792.0299999999984</v>
      </c>
      <c r="M762" s="6">
        <v>94.800749999999965</v>
      </c>
      <c r="N762" s="6">
        <v>3886.8307499999983</v>
      </c>
      <c r="O762" s="6">
        <v>3521.59</v>
      </c>
      <c r="P762" s="6">
        <v>0</v>
      </c>
    </row>
    <row r="763" spans="1:16" ht="36.6" x14ac:dyDescent="0.3">
      <c r="A763" s="3">
        <v>2018</v>
      </c>
      <c r="B763" s="4" t="s">
        <v>16</v>
      </c>
      <c r="C763" s="4">
        <v>6721</v>
      </c>
      <c r="D763" s="4" t="s">
        <v>186</v>
      </c>
      <c r="E763" s="4" t="s">
        <v>866</v>
      </c>
      <c r="F763" s="5" t="s">
        <v>29</v>
      </c>
      <c r="G763" s="5" t="s">
        <v>105</v>
      </c>
      <c r="H763" s="5" t="s">
        <v>159</v>
      </c>
      <c r="I763" s="4" t="s">
        <v>22</v>
      </c>
      <c r="J763" s="4">
        <v>5023</v>
      </c>
      <c r="K763" s="4" t="s">
        <v>805</v>
      </c>
      <c r="L763" s="6">
        <v>8913.61</v>
      </c>
      <c r="M763" s="6">
        <v>222.84025000000003</v>
      </c>
      <c r="N763" s="6">
        <v>9136.4502499999999</v>
      </c>
      <c r="O763" s="6">
        <v>10823.810000000001</v>
      </c>
      <c r="P763" s="6">
        <v>16781.170000000006</v>
      </c>
    </row>
    <row r="764" spans="1:16" ht="24.6" x14ac:dyDescent="0.3">
      <c r="A764" s="3">
        <v>2018</v>
      </c>
      <c r="B764" s="4" t="s">
        <v>16</v>
      </c>
      <c r="C764" s="4">
        <v>6722</v>
      </c>
      <c r="D764" s="4" t="s">
        <v>188</v>
      </c>
      <c r="E764" s="4" t="s">
        <v>867</v>
      </c>
      <c r="F764" s="5" t="s">
        <v>29</v>
      </c>
      <c r="G764" s="5" t="s">
        <v>30</v>
      </c>
      <c r="H764" s="5" t="s">
        <v>113</v>
      </c>
      <c r="I764" s="4" t="s">
        <v>22</v>
      </c>
      <c r="J764" s="4">
        <v>5023</v>
      </c>
      <c r="K764" s="4" t="s">
        <v>805</v>
      </c>
      <c r="L764" s="6">
        <v>6838.1399999999985</v>
      </c>
      <c r="M764" s="6">
        <v>170.95349999999996</v>
      </c>
      <c r="N764" s="6">
        <v>7009.0934999999981</v>
      </c>
      <c r="O764" s="6">
        <v>7943.0600000000031</v>
      </c>
      <c r="P764" s="6">
        <v>5336.7700000000013</v>
      </c>
    </row>
    <row r="765" spans="1:16" ht="48.6" x14ac:dyDescent="0.3">
      <c r="A765" s="3">
        <v>2018</v>
      </c>
      <c r="B765" s="4" t="s">
        <v>16</v>
      </c>
      <c r="C765" s="4">
        <v>6723</v>
      </c>
      <c r="D765" s="4" t="s">
        <v>190</v>
      </c>
      <c r="E765" s="4" t="s">
        <v>868</v>
      </c>
      <c r="F765" s="5" t="s">
        <v>29</v>
      </c>
      <c r="G765" s="5" t="s">
        <v>30</v>
      </c>
      <c r="H765" s="5" t="s">
        <v>113</v>
      </c>
      <c r="I765" s="4" t="s">
        <v>22</v>
      </c>
      <c r="J765" s="4">
        <v>5023</v>
      </c>
      <c r="K765" s="4" t="s">
        <v>805</v>
      </c>
      <c r="L765" s="6">
        <v>9161.7400000000016</v>
      </c>
      <c r="M765" s="6">
        <v>229.04350000000005</v>
      </c>
      <c r="N765" s="6">
        <v>9390.7835000000014</v>
      </c>
      <c r="O765" s="6">
        <v>9360.2099999999991</v>
      </c>
      <c r="P765" s="6">
        <v>5712.3300000000008</v>
      </c>
    </row>
    <row r="766" spans="1:16" ht="36.6" x14ac:dyDescent="0.3">
      <c r="A766" s="3">
        <v>2018</v>
      </c>
      <c r="B766" s="4" t="s">
        <v>16</v>
      </c>
      <c r="C766" s="4">
        <v>6731</v>
      </c>
      <c r="D766" s="4" t="s">
        <v>192</v>
      </c>
      <c r="E766" s="4" t="s">
        <v>869</v>
      </c>
      <c r="F766" s="5" t="s">
        <v>29</v>
      </c>
      <c r="G766" s="5" t="s">
        <v>30</v>
      </c>
      <c r="H766" s="5" t="s">
        <v>128</v>
      </c>
      <c r="I766" s="4" t="s">
        <v>22</v>
      </c>
      <c r="J766" s="4">
        <v>5023</v>
      </c>
      <c r="K766" s="4" t="s">
        <v>805</v>
      </c>
      <c r="L766" s="6">
        <v>15877.260000000002</v>
      </c>
      <c r="M766" s="6">
        <v>396.93150000000009</v>
      </c>
      <c r="N766" s="6">
        <v>16274.191500000003</v>
      </c>
      <c r="O766" s="6">
        <v>51013.799999999981</v>
      </c>
      <c r="P766" s="6">
        <v>49649.220000000045</v>
      </c>
    </row>
    <row r="767" spans="1:16" ht="36.6" x14ac:dyDescent="0.3">
      <c r="A767" s="3">
        <v>2018</v>
      </c>
      <c r="B767" s="4" t="s">
        <v>16</v>
      </c>
      <c r="C767" s="4">
        <v>6732</v>
      </c>
      <c r="D767" s="4" t="s">
        <v>194</v>
      </c>
      <c r="E767" s="4" t="s">
        <v>870</v>
      </c>
      <c r="F767" s="5" t="s">
        <v>29</v>
      </c>
      <c r="G767" s="5" t="s">
        <v>30</v>
      </c>
      <c r="H767" s="5" t="s">
        <v>128</v>
      </c>
      <c r="I767" s="4" t="s">
        <v>22</v>
      </c>
      <c r="J767" s="4">
        <v>5023</v>
      </c>
      <c r="K767" s="4" t="s">
        <v>805</v>
      </c>
      <c r="L767" s="6">
        <v>18197.830000000002</v>
      </c>
      <c r="M767" s="6">
        <v>454.94575000000009</v>
      </c>
      <c r="N767" s="6">
        <v>18652.775750000001</v>
      </c>
      <c r="O767" s="6">
        <v>0</v>
      </c>
      <c r="P767" s="6">
        <v>0</v>
      </c>
    </row>
    <row r="768" spans="1:16" ht="36.6" x14ac:dyDescent="0.3">
      <c r="A768" s="3">
        <v>2018</v>
      </c>
      <c r="B768" s="4" t="s">
        <v>16</v>
      </c>
      <c r="C768" s="4">
        <v>6805</v>
      </c>
      <c r="D768" s="4" t="s">
        <v>196</v>
      </c>
      <c r="E768" s="4" t="s">
        <v>871</v>
      </c>
      <c r="F768" s="5" t="s">
        <v>89</v>
      </c>
      <c r="G768" s="5" t="s">
        <v>89</v>
      </c>
      <c r="H768" s="5" t="s">
        <v>198</v>
      </c>
      <c r="I768" s="4" t="s">
        <v>22</v>
      </c>
      <c r="J768" s="4">
        <v>5023</v>
      </c>
      <c r="K768" s="4" t="s">
        <v>805</v>
      </c>
      <c r="L768" s="6">
        <v>68099.590000000026</v>
      </c>
      <c r="M768" s="6">
        <v>1702.4897500000006</v>
      </c>
      <c r="N768" s="6">
        <v>69802.079750000034</v>
      </c>
      <c r="O768" s="6">
        <v>54317.179999999993</v>
      </c>
      <c r="P768" s="6">
        <v>40725.380000000012</v>
      </c>
    </row>
    <row r="769" spans="1:16" ht="36.6" x14ac:dyDescent="0.3">
      <c r="A769" s="3">
        <v>2018</v>
      </c>
      <c r="B769" s="4" t="s">
        <v>16</v>
      </c>
      <c r="C769" s="4">
        <v>7733</v>
      </c>
      <c r="D769" s="4" t="s">
        <v>199</v>
      </c>
      <c r="E769" s="4" t="s">
        <v>872</v>
      </c>
      <c r="F769" s="5" t="s">
        <v>116</v>
      </c>
      <c r="G769" s="5" t="s">
        <v>116</v>
      </c>
      <c r="H769" s="5" t="s">
        <v>120</v>
      </c>
      <c r="I769" s="4" t="s">
        <v>22</v>
      </c>
      <c r="J769" s="4">
        <v>5023</v>
      </c>
      <c r="K769" s="4" t="s">
        <v>805</v>
      </c>
      <c r="L769" s="6">
        <v>9130.08</v>
      </c>
      <c r="M769" s="6">
        <v>228.25200000000001</v>
      </c>
      <c r="N769" s="6">
        <v>9358.3320000000003</v>
      </c>
      <c r="O769" s="6">
        <v>6517.7800000000016</v>
      </c>
      <c r="P769" s="6">
        <v>7421.3100000000013</v>
      </c>
    </row>
    <row r="770" spans="1:16" ht="36.6" x14ac:dyDescent="0.3">
      <c r="A770" s="3">
        <v>2018</v>
      </c>
      <c r="B770" s="4" t="s">
        <v>201</v>
      </c>
      <c r="C770" s="4">
        <v>7733</v>
      </c>
      <c r="D770" s="4" t="s">
        <v>199</v>
      </c>
      <c r="E770" s="4" t="s">
        <v>873</v>
      </c>
      <c r="F770" s="5" t="s">
        <v>116</v>
      </c>
      <c r="G770" s="5" t="s">
        <v>116</v>
      </c>
      <c r="H770" s="5" t="s">
        <v>120</v>
      </c>
      <c r="I770" s="4" t="s">
        <v>22</v>
      </c>
      <c r="J770" s="4">
        <v>5023</v>
      </c>
      <c r="K770" s="4" t="s">
        <v>805</v>
      </c>
      <c r="L770" s="6">
        <v>3589.3600000000006</v>
      </c>
      <c r="M770" s="6">
        <v>89.734000000000023</v>
      </c>
      <c r="N770" s="6">
        <v>3679.0940000000005</v>
      </c>
      <c r="O770" s="6">
        <v>2500.4399999999996</v>
      </c>
      <c r="P770" s="6">
        <v>3820.1699999999987</v>
      </c>
    </row>
    <row r="771" spans="1:16" ht="60.6" x14ac:dyDescent="0.3">
      <c r="A771" s="3">
        <v>2018</v>
      </c>
      <c r="B771" s="4" t="s">
        <v>201</v>
      </c>
      <c r="C771" s="4">
        <v>7748</v>
      </c>
      <c r="D771" s="4" t="s">
        <v>203</v>
      </c>
      <c r="E771" s="4" t="s">
        <v>874</v>
      </c>
      <c r="F771" s="5" t="s">
        <v>89</v>
      </c>
      <c r="G771" s="5" t="s">
        <v>89</v>
      </c>
      <c r="H771" s="5" t="s">
        <v>90</v>
      </c>
      <c r="I771" s="4" t="s">
        <v>22</v>
      </c>
      <c r="J771" s="4">
        <v>5023</v>
      </c>
      <c r="K771" s="4" t="s">
        <v>805</v>
      </c>
      <c r="L771" s="6">
        <v>3190.76</v>
      </c>
      <c r="M771" s="6">
        <v>79.769000000000005</v>
      </c>
      <c r="N771" s="6">
        <v>3270.5290000000005</v>
      </c>
      <c r="O771" s="6">
        <v>1778.5300000000002</v>
      </c>
      <c r="P771" s="6">
        <v>0</v>
      </c>
    </row>
    <row r="772" spans="1:16" ht="72.599999999999994" x14ac:dyDescent="0.3">
      <c r="A772" s="3">
        <v>2018</v>
      </c>
      <c r="B772" s="4" t="s">
        <v>16</v>
      </c>
      <c r="C772" s="4">
        <v>7749</v>
      </c>
      <c r="D772" s="4" t="s">
        <v>205</v>
      </c>
      <c r="E772" s="4" t="s">
        <v>875</v>
      </c>
      <c r="F772" s="5" t="s">
        <v>89</v>
      </c>
      <c r="G772" s="5" t="s">
        <v>89</v>
      </c>
      <c r="H772" s="5" t="s">
        <v>90</v>
      </c>
      <c r="I772" s="4" t="s">
        <v>22</v>
      </c>
      <c r="J772" s="4">
        <v>5023</v>
      </c>
      <c r="K772" s="4" t="s">
        <v>805</v>
      </c>
      <c r="L772" s="6">
        <v>141</v>
      </c>
      <c r="M772" s="6">
        <v>3.5250000000000004</v>
      </c>
      <c r="N772" s="6">
        <v>144.52500000000001</v>
      </c>
      <c r="O772" s="6">
        <v>1079.99</v>
      </c>
      <c r="P772" s="6">
        <v>0</v>
      </c>
    </row>
    <row r="773" spans="1:16" ht="48.6" x14ac:dyDescent="0.3">
      <c r="A773" s="3">
        <v>2018</v>
      </c>
      <c r="B773" s="4" t="s">
        <v>16</v>
      </c>
      <c r="C773" s="4">
        <v>7763</v>
      </c>
      <c r="D773" s="4" t="s">
        <v>207</v>
      </c>
      <c r="E773" s="4" t="s">
        <v>876</v>
      </c>
      <c r="F773" s="5" t="s">
        <v>29</v>
      </c>
      <c r="G773" s="5" t="s">
        <v>105</v>
      </c>
      <c r="H773" s="5" t="s">
        <v>106</v>
      </c>
      <c r="I773" s="4" t="s">
        <v>22</v>
      </c>
      <c r="J773" s="4">
        <v>5023</v>
      </c>
      <c r="K773" s="4" t="s">
        <v>805</v>
      </c>
      <c r="L773" s="6">
        <v>5888.2999999999993</v>
      </c>
      <c r="M773" s="6">
        <v>147.20749999999998</v>
      </c>
      <c r="N773" s="6">
        <v>6035.5074999999997</v>
      </c>
      <c r="O773" s="6">
        <v>1203.6000000000001</v>
      </c>
      <c r="P773" s="6">
        <v>671.03</v>
      </c>
    </row>
    <row r="774" spans="1:16" ht="48.6" x14ac:dyDescent="0.3">
      <c r="A774" s="3">
        <v>2018</v>
      </c>
      <c r="B774" s="4" t="s">
        <v>201</v>
      </c>
      <c r="C774" s="4">
        <v>7763</v>
      </c>
      <c r="D774" s="4" t="s">
        <v>207</v>
      </c>
      <c r="E774" s="4" t="s">
        <v>877</v>
      </c>
      <c r="F774" s="5" t="s">
        <v>29</v>
      </c>
      <c r="G774" s="5" t="s">
        <v>105</v>
      </c>
      <c r="H774" s="5" t="s">
        <v>106</v>
      </c>
      <c r="I774" s="4" t="s">
        <v>22</v>
      </c>
      <c r="J774" s="4">
        <v>5023</v>
      </c>
      <c r="K774" s="4" t="s">
        <v>805</v>
      </c>
      <c r="L774" s="6">
        <v>5649.1399999999994</v>
      </c>
      <c r="M774" s="6">
        <v>141.2285</v>
      </c>
      <c r="N774" s="6">
        <v>5790.3684999999996</v>
      </c>
      <c r="O774" s="6">
        <v>1541.9099999999999</v>
      </c>
      <c r="P774" s="6">
        <v>653.55000000000007</v>
      </c>
    </row>
    <row r="775" spans="1:16" ht="48.6" x14ac:dyDescent="0.3">
      <c r="A775" s="3">
        <v>2018</v>
      </c>
      <c r="B775" s="4" t="s">
        <v>201</v>
      </c>
      <c r="C775" s="4">
        <v>8002</v>
      </c>
      <c r="D775" s="4" t="s">
        <v>210</v>
      </c>
      <c r="E775" s="4" t="s">
        <v>878</v>
      </c>
      <c r="F775" s="5" t="s">
        <v>19</v>
      </c>
      <c r="G775" s="5" t="s">
        <v>20</v>
      </c>
      <c r="H775" s="5" t="s">
        <v>21</v>
      </c>
      <c r="I775" s="4" t="s">
        <v>22</v>
      </c>
      <c r="J775" s="4">
        <v>5023</v>
      </c>
      <c r="K775" s="4" t="s">
        <v>805</v>
      </c>
      <c r="L775" s="6">
        <v>9241.4</v>
      </c>
      <c r="M775" s="6">
        <v>231.035</v>
      </c>
      <c r="N775" s="6">
        <v>9472.4349999999995</v>
      </c>
      <c r="O775" s="6">
        <v>15075.699999999997</v>
      </c>
      <c r="P775" s="6">
        <v>7950.0099999999993</v>
      </c>
    </row>
    <row r="776" spans="1:16" ht="60.6" x14ac:dyDescent="0.3">
      <c r="A776" s="3">
        <v>2018</v>
      </c>
      <c r="B776" s="4" t="s">
        <v>201</v>
      </c>
      <c r="C776" s="4">
        <v>8003</v>
      </c>
      <c r="D776" s="4" t="s">
        <v>212</v>
      </c>
      <c r="E776" s="4" t="s">
        <v>879</v>
      </c>
      <c r="F776" s="5" t="s">
        <v>19</v>
      </c>
      <c r="G776" s="5" t="s">
        <v>20</v>
      </c>
      <c r="H776" s="5" t="s">
        <v>26</v>
      </c>
      <c r="I776" s="4" t="s">
        <v>22</v>
      </c>
      <c r="J776" s="4">
        <v>5023</v>
      </c>
      <c r="K776" s="4" t="s">
        <v>805</v>
      </c>
      <c r="L776" s="6">
        <v>4233.5700000000006</v>
      </c>
      <c r="M776" s="6">
        <v>105.83925000000002</v>
      </c>
      <c r="N776" s="6">
        <v>4339.4092500000006</v>
      </c>
      <c r="O776" s="6">
        <v>1449.56</v>
      </c>
      <c r="P776" s="6">
        <v>1267.6499999999999</v>
      </c>
    </row>
    <row r="777" spans="1:16" ht="36.6" x14ac:dyDescent="0.3">
      <c r="A777" s="3">
        <v>2018</v>
      </c>
      <c r="B777" s="4" t="s">
        <v>201</v>
      </c>
      <c r="C777" s="4">
        <v>8004</v>
      </c>
      <c r="D777" s="4" t="s">
        <v>27</v>
      </c>
      <c r="E777" s="4" t="s">
        <v>880</v>
      </c>
      <c r="F777" s="5" t="s">
        <v>29</v>
      </c>
      <c r="G777" s="5" t="s">
        <v>30</v>
      </c>
      <c r="H777" s="5" t="s">
        <v>31</v>
      </c>
      <c r="I777" s="4" t="s">
        <v>22</v>
      </c>
      <c r="J777" s="4">
        <v>5023</v>
      </c>
      <c r="K777" s="4" t="s">
        <v>805</v>
      </c>
      <c r="L777" s="6">
        <v>8696.6299999999992</v>
      </c>
      <c r="M777" s="6">
        <v>217.41575</v>
      </c>
      <c r="N777" s="6">
        <v>8914.0457499999993</v>
      </c>
      <c r="O777" s="6">
        <v>6938.5199999999986</v>
      </c>
      <c r="P777" s="6">
        <v>8576.5800000000017</v>
      </c>
    </row>
    <row r="778" spans="1:16" ht="60.6" x14ac:dyDescent="0.3">
      <c r="A778" s="3">
        <v>2018</v>
      </c>
      <c r="B778" s="4" t="s">
        <v>201</v>
      </c>
      <c r="C778" s="4">
        <v>8011</v>
      </c>
      <c r="D778" s="4" t="s">
        <v>215</v>
      </c>
      <c r="E778" s="4" t="s">
        <v>881</v>
      </c>
      <c r="F778" s="5" t="s">
        <v>19</v>
      </c>
      <c r="G778" s="5" t="s">
        <v>20</v>
      </c>
      <c r="H778" s="5" t="s">
        <v>217</v>
      </c>
      <c r="I778" s="4" t="s">
        <v>22</v>
      </c>
      <c r="J778" s="4">
        <v>5023</v>
      </c>
      <c r="K778" s="4" t="s">
        <v>805</v>
      </c>
      <c r="L778" s="6">
        <v>29744.600000000002</v>
      </c>
      <c r="M778" s="6">
        <v>743.61500000000012</v>
      </c>
      <c r="N778" s="6">
        <v>30488.215000000004</v>
      </c>
      <c r="O778" s="6">
        <v>29462.060000000005</v>
      </c>
      <c r="P778" s="6">
        <v>25755.59</v>
      </c>
    </row>
    <row r="779" spans="1:16" ht="60.6" x14ac:dyDescent="0.3">
      <c r="A779" s="3">
        <v>2018</v>
      </c>
      <c r="B779" s="4" t="s">
        <v>201</v>
      </c>
      <c r="C779" s="4">
        <v>8012</v>
      </c>
      <c r="D779" s="4" t="s">
        <v>218</v>
      </c>
      <c r="E779" s="4" t="s">
        <v>882</v>
      </c>
      <c r="F779" s="5" t="s">
        <v>19</v>
      </c>
      <c r="G779" s="5" t="s">
        <v>20</v>
      </c>
      <c r="H779" s="5" t="s">
        <v>217</v>
      </c>
      <c r="I779" s="4" t="s">
        <v>22</v>
      </c>
      <c r="J779" s="4">
        <v>5023</v>
      </c>
      <c r="K779" s="4" t="s">
        <v>805</v>
      </c>
      <c r="L779" s="6">
        <v>50454.709999999992</v>
      </c>
      <c r="M779" s="6">
        <v>1261.3677499999999</v>
      </c>
      <c r="N779" s="6">
        <v>51716.077749999989</v>
      </c>
      <c r="O779" s="6">
        <v>50163.519999999968</v>
      </c>
      <c r="P779" s="6">
        <v>38490.620000000024</v>
      </c>
    </row>
    <row r="780" spans="1:16" ht="24.6" x14ac:dyDescent="0.3">
      <c r="A780" s="3">
        <v>2018</v>
      </c>
      <c r="B780" s="4" t="s">
        <v>201</v>
      </c>
      <c r="C780" s="4">
        <v>8021</v>
      </c>
      <c r="D780" s="4" t="s">
        <v>220</v>
      </c>
      <c r="E780" s="4" t="s">
        <v>883</v>
      </c>
      <c r="F780" s="5" t="s">
        <v>19</v>
      </c>
      <c r="G780" s="5" t="s">
        <v>20</v>
      </c>
      <c r="H780" s="5" t="s">
        <v>222</v>
      </c>
      <c r="I780" s="4" t="s">
        <v>22</v>
      </c>
      <c r="J780" s="4">
        <v>5023</v>
      </c>
      <c r="K780" s="4" t="s">
        <v>805</v>
      </c>
      <c r="L780" s="6">
        <v>5075.3599999999997</v>
      </c>
      <c r="M780" s="6">
        <v>126.884</v>
      </c>
      <c r="N780" s="6">
        <v>5202.2439999999997</v>
      </c>
      <c r="O780" s="6">
        <v>1037.75</v>
      </c>
      <c r="P780" s="6">
        <v>2229.85</v>
      </c>
    </row>
    <row r="781" spans="1:16" ht="60.6" x14ac:dyDescent="0.3">
      <c r="A781" s="3">
        <v>2018</v>
      </c>
      <c r="B781" s="4" t="s">
        <v>201</v>
      </c>
      <c r="C781" s="4">
        <v>8031</v>
      </c>
      <c r="D781" s="4" t="s">
        <v>223</v>
      </c>
      <c r="E781" s="4" t="s">
        <v>884</v>
      </c>
      <c r="F781" s="5" t="s">
        <v>19</v>
      </c>
      <c r="G781" s="5" t="s">
        <v>20</v>
      </c>
      <c r="H781" s="5" t="s">
        <v>217</v>
      </c>
      <c r="I781" s="4" t="s">
        <v>22</v>
      </c>
      <c r="J781" s="4">
        <v>5023</v>
      </c>
      <c r="K781" s="4" t="s">
        <v>805</v>
      </c>
      <c r="L781" s="6">
        <v>28981.159999999996</v>
      </c>
      <c r="M781" s="6">
        <v>724.529</v>
      </c>
      <c r="N781" s="6">
        <v>29705.688999999995</v>
      </c>
      <c r="O781" s="6">
        <v>35564.889999999992</v>
      </c>
      <c r="P781" s="6">
        <v>25911.969999999998</v>
      </c>
    </row>
    <row r="782" spans="1:16" ht="60.6" x14ac:dyDescent="0.3">
      <c r="A782" s="3">
        <v>2018</v>
      </c>
      <c r="B782" s="4" t="s">
        <v>201</v>
      </c>
      <c r="C782" s="4">
        <v>8032</v>
      </c>
      <c r="D782" s="4" t="s">
        <v>225</v>
      </c>
      <c r="E782" s="4" t="s">
        <v>885</v>
      </c>
      <c r="F782" s="5" t="s">
        <v>19</v>
      </c>
      <c r="G782" s="5" t="s">
        <v>20</v>
      </c>
      <c r="H782" s="5" t="s">
        <v>217</v>
      </c>
      <c r="I782" s="4" t="s">
        <v>22</v>
      </c>
      <c r="J782" s="4">
        <v>5023</v>
      </c>
      <c r="K782" s="4" t="s">
        <v>805</v>
      </c>
      <c r="L782" s="6">
        <v>20643.250000000004</v>
      </c>
      <c r="M782" s="6">
        <v>516.08125000000007</v>
      </c>
      <c r="N782" s="6">
        <v>21159.331250000003</v>
      </c>
      <c r="O782" s="6">
        <v>26787.319999999992</v>
      </c>
      <c r="P782" s="6">
        <v>20020.350000000002</v>
      </c>
    </row>
    <row r="783" spans="1:16" ht="72.599999999999994" x14ac:dyDescent="0.3">
      <c r="A783" s="3">
        <v>2018</v>
      </c>
      <c r="B783" s="4" t="s">
        <v>201</v>
      </c>
      <c r="C783" s="4">
        <v>8033</v>
      </c>
      <c r="D783" s="4" t="s">
        <v>227</v>
      </c>
      <c r="E783" s="4" t="s">
        <v>886</v>
      </c>
      <c r="F783" s="5" t="s">
        <v>19</v>
      </c>
      <c r="G783" s="5" t="s">
        <v>20</v>
      </c>
      <c r="H783" s="5" t="s">
        <v>217</v>
      </c>
      <c r="I783" s="4" t="s">
        <v>22</v>
      </c>
      <c r="J783" s="4">
        <v>5023</v>
      </c>
      <c r="K783" s="4" t="s">
        <v>805</v>
      </c>
      <c r="L783" s="6">
        <v>9273.9500000000025</v>
      </c>
      <c r="M783" s="6">
        <v>231.84875000000008</v>
      </c>
      <c r="N783" s="6">
        <v>9505.7987500000017</v>
      </c>
      <c r="O783" s="6">
        <v>8831.5800000000017</v>
      </c>
      <c r="P783" s="6">
        <v>7609.6499999999987</v>
      </c>
    </row>
    <row r="784" spans="1:16" ht="60.6" x14ac:dyDescent="0.3">
      <c r="A784" s="3">
        <v>2018</v>
      </c>
      <c r="B784" s="4" t="s">
        <v>201</v>
      </c>
      <c r="C784" s="4">
        <v>8043</v>
      </c>
      <c r="D784" s="4" t="s">
        <v>229</v>
      </c>
      <c r="E784" s="4" t="s">
        <v>887</v>
      </c>
      <c r="F784" s="5" t="s">
        <v>19</v>
      </c>
      <c r="G784" s="5" t="s">
        <v>20</v>
      </c>
      <c r="H784" s="5" t="s">
        <v>46</v>
      </c>
      <c r="I784" s="4" t="s">
        <v>22</v>
      </c>
      <c r="J784" s="4">
        <v>5023</v>
      </c>
      <c r="K784" s="4" t="s">
        <v>805</v>
      </c>
      <c r="L784" s="6">
        <v>32096.5</v>
      </c>
      <c r="M784" s="6">
        <v>802.41250000000002</v>
      </c>
      <c r="N784" s="6">
        <v>32898.912499999999</v>
      </c>
      <c r="O784" s="6">
        <v>38670.400000000045</v>
      </c>
      <c r="P784" s="6">
        <v>43317.950000000055</v>
      </c>
    </row>
    <row r="785" spans="1:16" ht="60.6" x14ac:dyDescent="0.3">
      <c r="A785" s="3">
        <v>2018</v>
      </c>
      <c r="B785" s="4" t="s">
        <v>201</v>
      </c>
      <c r="C785" s="4">
        <v>8044</v>
      </c>
      <c r="D785" s="4" t="s">
        <v>231</v>
      </c>
      <c r="E785" s="4" t="s">
        <v>888</v>
      </c>
      <c r="F785" s="5" t="s">
        <v>19</v>
      </c>
      <c r="G785" s="5" t="s">
        <v>20</v>
      </c>
      <c r="H785" s="5" t="s">
        <v>49</v>
      </c>
      <c r="I785" s="4" t="s">
        <v>22</v>
      </c>
      <c r="J785" s="4">
        <v>5023</v>
      </c>
      <c r="K785" s="4" t="s">
        <v>805</v>
      </c>
      <c r="L785" s="6">
        <v>25878.899999999994</v>
      </c>
      <c r="M785" s="6">
        <v>646.97249999999985</v>
      </c>
      <c r="N785" s="6">
        <v>26525.872499999994</v>
      </c>
      <c r="O785" s="6">
        <v>34713.399999999965</v>
      </c>
      <c r="P785" s="6">
        <v>30472.870000000003</v>
      </c>
    </row>
    <row r="786" spans="1:16" ht="60.6" x14ac:dyDescent="0.3">
      <c r="A786" s="3">
        <v>2018</v>
      </c>
      <c r="B786" s="4" t="s">
        <v>201</v>
      </c>
      <c r="C786" s="4">
        <v>8051</v>
      </c>
      <c r="D786" s="4" t="s">
        <v>233</v>
      </c>
      <c r="E786" s="4" t="s">
        <v>889</v>
      </c>
      <c r="F786" s="5" t="s">
        <v>19</v>
      </c>
      <c r="G786" s="5" t="s">
        <v>20</v>
      </c>
      <c r="H786" s="5" t="s">
        <v>217</v>
      </c>
      <c r="I786" s="4" t="s">
        <v>22</v>
      </c>
      <c r="J786" s="4">
        <v>5023</v>
      </c>
      <c r="K786" s="4" t="s">
        <v>805</v>
      </c>
      <c r="L786" s="6">
        <v>23094.53</v>
      </c>
      <c r="M786" s="6">
        <v>577.36324999999999</v>
      </c>
      <c r="N786" s="6">
        <v>23671.893249999997</v>
      </c>
      <c r="O786" s="6">
        <v>38865.390000000007</v>
      </c>
      <c r="P786" s="6">
        <v>38276.560000000005</v>
      </c>
    </row>
    <row r="787" spans="1:16" ht="60.6" x14ac:dyDescent="0.3">
      <c r="A787" s="3">
        <v>2018</v>
      </c>
      <c r="B787" s="4" t="s">
        <v>201</v>
      </c>
      <c r="C787" s="4">
        <v>8052</v>
      </c>
      <c r="D787" s="4" t="s">
        <v>235</v>
      </c>
      <c r="E787" s="4" t="s">
        <v>890</v>
      </c>
      <c r="F787" s="5" t="s">
        <v>19</v>
      </c>
      <c r="G787" s="5" t="s">
        <v>20</v>
      </c>
      <c r="H787" s="5" t="s">
        <v>217</v>
      </c>
      <c r="I787" s="4" t="s">
        <v>22</v>
      </c>
      <c r="J787" s="4">
        <v>5023</v>
      </c>
      <c r="K787" s="4" t="s">
        <v>805</v>
      </c>
      <c r="L787" s="6">
        <v>39512.709999999985</v>
      </c>
      <c r="M787" s="6">
        <v>987.81774999999971</v>
      </c>
      <c r="N787" s="6">
        <v>40500.527749999987</v>
      </c>
      <c r="O787" s="6">
        <v>35058.630000000012</v>
      </c>
      <c r="P787" s="6">
        <v>39408.94999999999</v>
      </c>
    </row>
    <row r="788" spans="1:16" ht="24.6" x14ac:dyDescent="0.3">
      <c r="A788" s="3">
        <v>2018</v>
      </c>
      <c r="B788" s="4" t="s">
        <v>201</v>
      </c>
      <c r="C788" s="4">
        <v>8053</v>
      </c>
      <c r="D788" s="4" t="s">
        <v>237</v>
      </c>
      <c r="E788" s="4" t="s">
        <v>891</v>
      </c>
      <c r="F788" s="5" t="s">
        <v>19</v>
      </c>
      <c r="G788" s="5" t="s">
        <v>20</v>
      </c>
      <c r="H788" s="5" t="s">
        <v>222</v>
      </c>
      <c r="I788" s="4" t="s">
        <v>22</v>
      </c>
      <c r="J788" s="4">
        <v>5023</v>
      </c>
      <c r="K788" s="4" t="s">
        <v>805</v>
      </c>
      <c r="L788" s="6">
        <v>78978.540000000023</v>
      </c>
      <c r="M788" s="6">
        <v>1974.4635000000007</v>
      </c>
      <c r="N788" s="6">
        <v>80953.003500000021</v>
      </c>
      <c r="O788" s="6">
        <v>45476.900000000023</v>
      </c>
      <c r="P788" s="6">
        <v>45895.589999999975</v>
      </c>
    </row>
    <row r="789" spans="1:16" ht="36.6" x14ac:dyDescent="0.3">
      <c r="A789" s="3">
        <v>2018</v>
      </c>
      <c r="B789" s="4" t="s">
        <v>201</v>
      </c>
      <c r="C789" s="4">
        <v>8061</v>
      </c>
      <c r="D789" s="4" t="s">
        <v>239</v>
      </c>
      <c r="E789" s="4" t="s">
        <v>892</v>
      </c>
      <c r="F789" s="5" t="s">
        <v>19</v>
      </c>
      <c r="G789" s="5" t="s">
        <v>20</v>
      </c>
      <c r="H789" s="5" t="s">
        <v>58</v>
      </c>
      <c r="I789" s="4" t="s">
        <v>22</v>
      </c>
      <c r="J789" s="4">
        <v>5023</v>
      </c>
      <c r="K789" s="4" t="s">
        <v>805</v>
      </c>
      <c r="L789" s="6">
        <v>37558.799999999996</v>
      </c>
      <c r="M789" s="6">
        <v>938.96999999999991</v>
      </c>
      <c r="N789" s="6">
        <v>38497.769999999997</v>
      </c>
      <c r="O789" s="6">
        <v>31487.800000000007</v>
      </c>
      <c r="P789" s="6">
        <v>24628.079999999994</v>
      </c>
    </row>
    <row r="790" spans="1:16" ht="36.6" x14ac:dyDescent="0.3">
      <c r="A790" s="3">
        <v>2018</v>
      </c>
      <c r="B790" s="4" t="s">
        <v>201</v>
      </c>
      <c r="C790" s="4">
        <v>8063</v>
      </c>
      <c r="D790" s="4" t="s">
        <v>241</v>
      </c>
      <c r="E790" s="4" t="s">
        <v>893</v>
      </c>
      <c r="F790" s="5" t="s">
        <v>19</v>
      </c>
      <c r="G790" s="5" t="s">
        <v>20</v>
      </c>
      <c r="H790" s="5" t="s">
        <v>58</v>
      </c>
      <c r="I790" s="4" t="s">
        <v>22</v>
      </c>
      <c r="J790" s="4">
        <v>5023</v>
      </c>
      <c r="K790" s="4" t="s">
        <v>805</v>
      </c>
      <c r="L790" s="6">
        <v>27739.799999999992</v>
      </c>
      <c r="M790" s="6">
        <v>693.49499999999989</v>
      </c>
      <c r="N790" s="6">
        <v>28433.294999999991</v>
      </c>
      <c r="O790" s="6">
        <v>27847.399999999983</v>
      </c>
      <c r="P790" s="6">
        <v>24864.130000000012</v>
      </c>
    </row>
    <row r="791" spans="1:16" ht="48.6" x14ac:dyDescent="0.3">
      <c r="A791" s="3">
        <v>2018</v>
      </c>
      <c r="B791" s="4" t="s">
        <v>201</v>
      </c>
      <c r="C791" s="4">
        <v>8070</v>
      </c>
      <c r="D791" s="4" t="s">
        <v>243</v>
      </c>
      <c r="E791" s="4" t="s">
        <v>894</v>
      </c>
      <c r="F791" s="5" t="s">
        <v>19</v>
      </c>
      <c r="G791" s="5" t="s">
        <v>20</v>
      </c>
      <c r="H791" s="5" t="s">
        <v>65</v>
      </c>
      <c r="I791" s="4" t="s">
        <v>22</v>
      </c>
      <c r="J791" s="4">
        <v>5023</v>
      </c>
      <c r="K791" s="4" t="s">
        <v>805</v>
      </c>
      <c r="L791" s="6">
        <v>8145.319999999997</v>
      </c>
      <c r="M791" s="6">
        <v>203.63299999999992</v>
      </c>
      <c r="N791" s="6">
        <v>8348.9529999999977</v>
      </c>
      <c r="O791" s="6">
        <v>9466.4600000000009</v>
      </c>
      <c r="P791" s="6">
        <v>4259.4799999999987</v>
      </c>
    </row>
    <row r="792" spans="1:16" ht="48.6" x14ac:dyDescent="0.3">
      <c r="A792" s="3">
        <v>2018</v>
      </c>
      <c r="B792" s="4" t="s">
        <v>201</v>
      </c>
      <c r="C792" s="4">
        <v>8212</v>
      </c>
      <c r="D792" s="4" t="s">
        <v>245</v>
      </c>
      <c r="E792" s="4" t="s">
        <v>895</v>
      </c>
      <c r="F792" s="5" t="s">
        <v>19</v>
      </c>
      <c r="G792" s="5" t="s">
        <v>68</v>
      </c>
      <c r="H792" s="5" t="s">
        <v>72</v>
      </c>
      <c r="I792" s="4" t="s">
        <v>22</v>
      </c>
      <c r="J792" s="4">
        <v>5023</v>
      </c>
      <c r="K792" s="4" t="s">
        <v>805</v>
      </c>
      <c r="L792" s="6">
        <v>6085.58</v>
      </c>
      <c r="M792" s="6">
        <v>152.1395</v>
      </c>
      <c r="N792" s="6">
        <v>6237.7195000000002</v>
      </c>
      <c r="O792" s="6">
        <v>6084.4600000000019</v>
      </c>
      <c r="P792" s="6">
        <v>3676.2200000000003</v>
      </c>
    </row>
    <row r="793" spans="1:16" ht="48.6" x14ac:dyDescent="0.3">
      <c r="A793" s="3">
        <v>2018</v>
      </c>
      <c r="B793" s="4" t="s">
        <v>201</v>
      </c>
      <c r="C793" s="4">
        <v>8214</v>
      </c>
      <c r="D793" s="4" t="s">
        <v>247</v>
      </c>
      <c r="E793" s="4" t="s">
        <v>896</v>
      </c>
      <c r="F793" s="5" t="s">
        <v>19</v>
      </c>
      <c r="G793" s="5" t="s">
        <v>68</v>
      </c>
      <c r="H793" s="5" t="s">
        <v>69</v>
      </c>
      <c r="I793" s="4" t="s">
        <v>22</v>
      </c>
      <c r="J793" s="4">
        <v>5023</v>
      </c>
      <c r="K793" s="4" t="s">
        <v>805</v>
      </c>
      <c r="L793" s="6">
        <v>17657.080000000002</v>
      </c>
      <c r="M793" s="6">
        <v>441.42700000000008</v>
      </c>
      <c r="N793" s="6">
        <v>18098.507000000001</v>
      </c>
      <c r="O793" s="6">
        <v>12692.919999999989</v>
      </c>
      <c r="P793" s="6">
        <v>17816.299999999996</v>
      </c>
    </row>
    <row r="794" spans="1:16" ht="60.6" x14ac:dyDescent="0.3">
      <c r="A794" s="3">
        <v>2018</v>
      </c>
      <c r="B794" s="4" t="s">
        <v>201</v>
      </c>
      <c r="C794" s="4">
        <v>8217</v>
      </c>
      <c r="D794" s="4" t="s">
        <v>249</v>
      </c>
      <c r="E794" s="4" t="s">
        <v>897</v>
      </c>
      <c r="F794" s="5" t="s">
        <v>19</v>
      </c>
      <c r="G794" s="5" t="s">
        <v>68</v>
      </c>
      <c r="H794" s="5" t="s">
        <v>69</v>
      </c>
      <c r="I794" s="4" t="s">
        <v>22</v>
      </c>
      <c r="J794" s="4">
        <v>5023</v>
      </c>
      <c r="K794" s="4" t="s">
        <v>805</v>
      </c>
      <c r="L794" s="6">
        <v>19262.680000000004</v>
      </c>
      <c r="M794" s="6">
        <v>481.56700000000012</v>
      </c>
      <c r="N794" s="6">
        <v>19744.247000000003</v>
      </c>
      <c r="O794" s="6">
        <v>18444.05999999999</v>
      </c>
      <c r="P794" s="6">
        <v>20208.280000000002</v>
      </c>
    </row>
    <row r="795" spans="1:16" ht="48.6" x14ac:dyDescent="0.3">
      <c r="A795" s="3">
        <v>2018</v>
      </c>
      <c r="B795" s="4" t="s">
        <v>201</v>
      </c>
      <c r="C795" s="4">
        <v>8218</v>
      </c>
      <c r="D795" s="4" t="s">
        <v>251</v>
      </c>
      <c r="E795" s="4" t="s">
        <v>898</v>
      </c>
      <c r="F795" s="5" t="s">
        <v>19</v>
      </c>
      <c r="G795" s="5" t="s">
        <v>68</v>
      </c>
      <c r="H795" s="5" t="s">
        <v>75</v>
      </c>
      <c r="I795" s="4" t="s">
        <v>22</v>
      </c>
      <c r="J795" s="4">
        <v>5023</v>
      </c>
      <c r="K795" s="4" t="s">
        <v>805</v>
      </c>
      <c r="L795" s="6">
        <v>16844.019999999997</v>
      </c>
      <c r="M795" s="6">
        <v>421.10049999999995</v>
      </c>
      <c r="N795" s="6">
        <v>17265.120499999997</v>
      </c>
      <c r="O795" s="6">
        <v>2746.1200000000008</v>
      </c>
      <c r="P795" s="6">
        <v>1895.2699999999998</v>
      </c>
    </row>
    <row r="796" spans="1:16" ht="36.6" x14ac:dyDescent="0.3">
      <c r="A796" s="3">
        <v>2018</v>
      </c>
      <c r="B796" s="4" t="s">
        <v>201</v>
      </c>
      <c r="C796" s="4">
        <v>8221</v>
      </c>
      <c r="D796" s="4" t="s">
        <v>253</v>
      </c>
      <c r="E796" s="4" t="s">
        <v>899</v>
      </c>
      <c r="F796" s="5" t="s">
        <v>89</v>
      </c>
      <c r="G796" s="5" t="s">
        <v>89</v>
      </c>
      <c r="H796" s="5" t="s">
        <v>90</v>
      </c>
      <c r="I796" s="4" t="s">
        <v>22</v>
      </c>
      <c r="J796" s="4">
        <v>5023</v>
      </c>
      <c r="K796" s="4" t="s">
        <v>805</v>
      </c>
      <c r="L796" s="6">
        <v>31143.250000000015</v>
      </c>
      <c r="M796" s="6">
        <v>778.58125000000041</v>
      </c>
      <c r="N796" s="6">
        <v>31921.831250000014</v>
      </c>
      <c r="O796" s="6">
        <v>44550.870000000024</v>
      </c>
      <c r="P796" s="6">
        <v>43587.739999999969</v>
      </c>
    </row>
    <row r="797" spans="1:16" ht="48.6" x14ac:dyDescent="0.3">
      <c r="A797" s="3">
        <v>2018</v>
      </c>
      <c r="B797" s="4" t="s">
        <v>201</v>
      </c>
      <c r="C797" s="4">
        <v>8227</v>
      </c>
      <c r="D797" s="4" t="s">
        <v>95</v>
      </c>
      <c r="E797" s="4" t="s">
        <v>900</v>
      </c>
      <c r="F797" s="5" t="s">
        <v>89</v>
      </c>
      <c r="G797" s="5" t="s">
        <v>89</v>
      </c>
      <c r="H797" s="5" t="s">
        <v>90</v>
      </c>
      <c r="I797" s="4" t="s">
        <v>22</v>
      </c>
      <c r="J797" s="4">
        <v>5023</v>
      </c>
      <c r="K797" s="4" t="s">
        <v>805</v>
      </c>
      <c r="L797" s="6">
        <v>5330.2599999999993</v>
      </c>
      <c r="M797" s="6">
        <v>133.25649999999999</v>
      </c>
      <c r="N797" s="6">
        <v>5463.5164999999997</v>
      </c>
      <c r="O797" s="6">
        <v>2265.58</v>
      </c>
      <c r="P797" s="6">
        <v>2902.5200000000013</v>
      </c>
    </row>
    <row r="798" spans="1:16" ht="72.599999999999994" x14ac:dyDescent="0.3">
      <c r="A798" s="3">
        <v>2018</v>
      </c>
      <c r="B798" s="4" t="s">
        <v>201</v>
      </c>
      <c r="C798" s="4">
        <v>8231</v>
      </c>
      <c r="D798" s="4" t="s">
        <v>256</v>
      </c>
      <c r="E798" s="4" t="s">
        <v>901</v>
      </c>
      <c r="F798" s="5" t="s">
        <v>19</v>
      </c>
      <c r="G798" s="5" t="s">
        <v>68</v>
      </c>
      <c r="H798" s="5" t="s">
        <v>75</v>
      </c>
      <c r="I798" s="4" t="s">
        <v>22</v>
      </c>
      <c r="J798" s="4">
        <v>5023</v>
      </c>
      <c r="K798" s="4" t="s">
        <v>805</v>
      </c>
      <c r="L798" s="6">
        <v>66514.49000000002</v>
      </c>
      <c r="M798" s="6">
        <v>1662.8622500000006</v>
      </c>
      <c r="N798" s="6">
        <v>68177.352250000025</v>
      </c>
      <c r="O798" s="6">
        <v>48893.910000000011</v>
      </c>
      <c r="P798" s="6">
        <v>46218.450000000012</v>
      </c>
    </row>
    <row r="799" spans="1:16" ht="24.6" x14ac:dyDescent="0.3">
      <c r="A799" s="3">
        <v>2016</v>
      </c>
      <c r="B799" s="4" t="s">
        <v>201</v>
      </c>
      <c r="C799" s="4">
        <v>8243</v>
      </c>
      <c r="D799" s="43" t="s">
        <v>1621</v>
      </c>
      <c r="E799" s="4" t="s">
        <v>1693</v>
      </c>
      <c r="F799" s="5" t="s">
        <v>19</v>
      </c>
      <c r="G799" s="5" t="s">
        <v>68</v>
      </c>
      <c r="H799" s="5" t="s">
        <v>75</v>
      </c>
      <c r="I799" s="4" t="s">
        <v>22</v>
      </c>
      <c r="J799" s="4">
        <v>5023</v>
      </c>
      <c r="K799" s="43" t="s">
        <v>805</v>
      </c>
      <c r="L799" s="6">
        <v>0</v>
      </c>
      <c r="M799" s="44"/>
      <c r="N799" s="6">
        <v>0</v>
      </c>
      <c r="O799" s="6">
        <v>10649.629999999997</v>
      </c>
      <c r="P799" s="6">
        <v>12133.070000000002</v>
      </c>
    </row>
    <row r="800" spans="1:16" ht="24.6" x14ac:dyDescent="0.3">
      <c r="A800" s="3">
        <v>2018</v>
      </c>
      <c r="B800" s="4" t="s">
        <v>201</v>
      </c>
      <c r="C800" s="4">
        <v>8248</v>
      </c>
      <c r="D800" s="4" t="s">
        <v>111</v>
      </c>
      <c r="E800" s="4" t="s">
        <v>902</v>
      </c>
      <c r="F800" s="5" t="s">
        <v>29</v>
      </c>
      <c r="G800" s="5" t="s">
        <v>30</v>
      </c>
      <c r="H800" s="5" t="s">
        <v>113</v>
      </c>
      <c r="I800" s="4" t="s">
        <v>22</v>
      </c>
      <c r="J800" s="4">
        <v>5023</v>
      </c>
      <c r="K800" s="4" t="s">
        <v>805</v>
      </c>
      <c r="L800" s="6">
        <v>7965.4</v>
      </c>
      <c r="M800" s="6">
        <v>199.13499999999999</v>
      </c>
      <c r="N800" s="6">
        <v>8164.5349999999999</v>
      </c>
      <c r="O800" s="6">
        <v>11742.360000000004</v>
      </c>
      <c r="P800" s="6">
        <v>6087.9499999999989</v>
      </c>
    </row>
    <row r="801" spans="1:16" ht="60.6" x14ac:dyDescent="0.3">
      <c r="A801" s="3">
        <v>2018</v>
      </c>
      <c r="B801" s="4" t="s">
        <v>201</v>
      </c>
      <c r="C801" s="4">
        <v>8410</v>
      </c>
      <c r="D801" s="4" t="s">
        <v>259</v>
      </c>
      <c r="E801" s="4" t="s">
        <v>903</v>
      </c>
      <c r="F801" s="5" t="s">
        <v>19</v>
      </c>
      <c r="G801" s="5" t="s">
        <v>68</v>
      </c>
      <c r="H801" s="5" t="s">
        <v>75</v>
      </c>
      <c r="I801" s="4" t="s">
        <v>22</v>
      </c>
      <c r="J801" s="4">
        <v>5023</v>
      </c>
      <c r="K801" s="4" t="s">
        <v>805</v>
      </c>
      <c r="L801" s="6">
        <v>48186.750000000015</v>
      </c>
      <c r="M801" s="6">
        <v>1204.6687500000005</v>
      </c>
      <c r="N801" s="6">
        <v>49391.418750000012</v>
      </c>
      <c r="O801" s="6">
        <v>49369.300000000017</v>
      </c>
      <c r="P801" s="6">
        <v>39956.680000000044</v>
      </c>
    </row>
    <row r="802" spans="1:16" ht="24.6" x14ac:dyDescent="0.3">
      <c r="A802" s="3">
        <v>2018</v>
      </c>
      <c r="B802" s="4" t="s">
        <v>201</v>
      </c>
      <c r="C802" s="4">
        <v>8411</v>
      </c>
      <c r="D802" s="4" t="s">
        <v>114</v>
      </c>
      <c r="E802" s="4" t="s">
        <v>904</v>
      </c>
      <c r="F802" s="5" t="s">
        <v>116</v>
      </c>
      <c r="G802" s="5" t="s">
        <v>116</v>
      </c>
      <c r="H802" s="5" t="s">
        <v>117</v>
      </c>
      <c r="I802" s="4" t="s">
        <v>22</v>
      </c>
      <c r="J802" s="4">
        <v>5023</v>
      </c>
      <c r="K802" s="4" t="s">
        <v>805</v>
      </c>
      <c r="L802" s="6">
        <v>16625.810000000001</v>
      </c>
      <c r="M802" s="6">
        <v>415.64525000000003</v>
      </c>
      <c r="N802" s="6">
        <v>17041.455250000003</v>
      </c>
      <c r="O802" s="6">
        <v>13084.580000000002</v>
      </c>
      <c r="P802" s="6">
        <v>15400.970000000001</v>
      </c>
    </row>
    <row r="803" spans="1:16" ht="48.6" x14ac:dyDescent="0.3">
      <c r="A803" s="3">
        <v>2018</v>
      </c>
      <c r="B803" s="4" t="s">
        <v>201</v>
      </c>
      <c r="C803" s="4">
        <v>8412</v>
      </c>
      <c r="D803" s="4" t="s">
        <v>118</v>
      </c>
      <c r="E803" s="4" t="s">
        <v>905</v>
      </c>
      <c r="F803" s="5" t="s">
        <v>116</v>
      </c>
      <c r="G803" s="5" t="s">
        <v>116</v>
      </c>
      <c r="H803" s="5" t="s">
        <v>120</v>
      </c>
      <c r="I803" s="4" t="s">
        <v>22</v>
      </c>
      <c r="J803" s="4">
        <v>5023</v>
      </c>
      <c r="K803" s="4" t="s">
        <v>805</v>
      </c>
      <c r="L803" s="6">
        <v>48792.760000000009</v>
      </c>
      <c r="M803" s="6">
        <v>1219.8190000000002</v>
      </c>
      <c r="N803" s="6">
        <v>50012.579000000012</v>
      </c>
      <c r="O803" s="6">
        <v>43250.709999999985</v>
      </c>
      <c r="P803" s="6">
        <v>48423.690000000017</v>
      </c>
    </row>
    <row r="804" spans="1:16" ht="48.6" x14ac:dyDescent="0.3">
      <c r="A804" s="3">
        <v>2018</v>
      </c>
      <c r="B804" s="4" t="s">
        <v>201</v>
      </c>
      <c r="C804" s="4">
        <v>8414</v>
      </c>
      <c r="D804" s="4" t="s">
        <v>121</v>
      </c>
      <c r="E804" s="4" t="s">
        <v>906</v>
      </c>
      <c r="F804" s="5" t="s">
        <v>116</v>
      </c>
      <c r="G804" s="5" t="s">
        <v>116</v>
      </c>
      <c r="H804" s="5" t="s">
        <v>123</v>
      </c>
      <c r="I804" s="4" t="s">
        <v>22</v>
      </c>
      <c r="J804" s="4">
        <v>5023</v>
      </c>
      <c r="K804" s="4" t="s">
        <v>805</v>
      </c>
      <c r="L804" s="6">
        <v>26734.179999999964</v>
      </c>
      <c r="M804" s="6">
        <v>668.35449999999912</v>
      </c>
      <c r="N804" s="6">
        <v>27402.534499999962</v>
      </c>
      <c r="O804" s="6">
        <v>22663.229999999989</v>
      </c>
      <c r="P804" s="6">
        <v>26682.84</v>
      </c>
    </row>
    <row r="805" spans="1:16" ht="36.6" x14ac:dyDescent="0.3">
      <c r="A805" s="3">
        <v>2018</v>
      </c>
      <c r="B805" s="4" t="s">
        <v>201</v>
      </c>
      <c r="C805" s="4">
        <v>8415</v>
      </c>
      <c r="D805" s="4" t="s">
        <v>264</v>
      </c>
      <c r="E805" s="4" t="s">
        <v>907</v>
      </c>
      <c r="F805" s="5" t="s">
        <v>116</v>
      </c>
      <c r="G805" s="5" t="s">
        <v>116</v>
      </c>
      <c r="H805" s="5" t="s">
        <v>120</v>
      </c>
      <c r="I805" s="4" t="s">
        <v>22</v>
      </c>
      <c r="J805" s="4">
        <v>5023</v>
      </c>
      <c r="K805" s="4" t="s">
        <v>805</v>
      </c>
      <c r="L805" s="6">
        <v>8636.14</v>
      </c>
      <c r="M805" s="6">
        <v>215.90350000000001</v>
      </c>
      <c r="N805" s="6">
        <v>8852.0434999999998</v>
      </c>
      <c r="O805" s="6">
        <v>15772.440000000002</v>
      </c>
      <c r="P805" s="6">
        <v>9911.2799999999988</v>
      </c>
    </row>
    <row r="806" spans="1:16" ht="24.6" x14ac:dyDescent="0.3">
      <c r="A806" s="3">
        <v>2018</v>
      </c>
      <c r="B806" s="4" t="s">
        <v>201</v>
      </c>
      <c r="C806" s="4">
        <v>8417</v>
      </c>
      <c r="D806" s="4" t="s">
        <v>126</v>
      </c>
      <c r="E806" s="4" t="s">
        <v>908</v>
      </c>
      <c r="F806" s="5" t="s">
        <v>29</v>
      </c>
      <c r="G806" s="5" t="s">
        <v>30</v>
      </c>
      <c r="H806" s="5" t="s">
        <v>128</v>
      </c>
      <c r="I806" s="4" t="s">
        <v>22</v>
      </c>
      <c r="J806" s="4">
        <v>5023</v>
      </c>
      <c r="K806" s="4" t="s">
        <v>805</v>
      </c>
      <c r="L806" s="6">
        <v>17608.650000000001</v>
      </c>
      <c r="M806" s="6">
        <v>440.21625000000006</v>
      </c>
      <c r="N806" s="6">
        <v>18048.866250000003</v>
      </c>
      <c r="O806" s="6">
        <v>14810.549999999994</v>
      </c>
      <c r="P806" s="6">
        <v>24677.289999999979</v>
      </c>
    </row>
    <row r="807" spans="1:16" ht="60.6" x14ac:dyDescent="0.3">
      <c r="A807" s="3">
        <v>2018</v>
      </c>
      <c r="B807" s="4" t="s">
        <v>201</v>
      </c>
      <c r="C807" s="4">
        <v>8420</v>
      </c>
      <c r="D807" s="4" t="s">
        <v>267</v>
      </c>
      <c r="E807" s="4" t="s">
        <v>909</v>
      </c>
      <c r="F807" s="5" t="s">
        <v>80</v>
      </c>
      <c r="G807" s="5" t="s">
        <v>80</v>
      </c>
      <c r="H807" s="5" t="s">
        <v>131</v>
      </c>
      <c r="I807" s="4" t="s">
        <v>22</v>
      </c>
      <c r="J807" s="4">
        <v>5023</v>
      </c>
      <c r="K807" s="4" t="s">
        <v>805</v>
      </c>
      <c r="L807" s="6">
        <v>35120.580000000009</v>
      </c>
      <c r="M807" s="6">
        <v>878.01450000000023</v>
      </c>
      <c r="N807" s="6">
        <v>35998.594500000007</v>
      </c>
      <c r="O807" s="6">
        <v>17963.150000000001</v>
      </c>
      <c r="P807" s="6">
        <v>16993.46</v>
      </c>
    </row>
    <row r="808" spans="1:16" ht="48.6" x14ac:dyDescent="0.3">
      <c r="A808" s="3">
        <v>2016</v>
      </c>
      <c r="B808" s="4" t="s">
        <v>201</v>
      </c>
      <c r="C808" s="4">
        <v>8422</v>
      </c>
      <c r="D808" s="4" t="s">
        <v>1623</v>
      </c>
      <c r="E808" s="4" t="s">
        <v>1694</v>
      </c>
      <c r="F808" s="5" t="s">
        <v>80</v>
      </c>
      <c r="G808" s="5" t="s">
        <v>80</v>
      </c>
      <c r="H808" s="5" t="s">
        <v>131</v>
      </c>
      <c r="I808" s="4" t="s">
        <v>22</v>
      </c>
      <c r="J808" s="4">
        <v>5023</v>
      </c>
      <c r="K808" s="43" t="s">
        <v>805</v>
      </c>
      <c r="L808" s="6">
        <v>0</v>
      </c>
      <c r="M808" s="44"/>
      <c r="N808" s="6">
        <v>0</v>
      </c>
      <c r="O808" s="6">
        <v>13009.4</v>
      </c>
      <c r="P808" s="6">
        <v>12962.8</v>
      </c>
    </row>
    <row r="809" spans="1:16" ht="60.6" x14ac:dyDescent="0.3">
      <c r="A809" s="3">
        <v>2018</v>
      </c>
      <c r="B809" s="4" t="s">
        <v>201</v>
      </c>
      <c r="C809" s="4">
        <v>8431</v>
      </c>
      <c r="D809" s="4" t="s">
        <v>132</v>
      </c>
      <c r="E809" s="4" t="s">
        <v>910</v>
      </c>
      <c r="F809" s="5" t="s">
        <v>80</v>
      </c>
      <c r="G809" s="5" t="s">
        <v>80</v>
      </c>
      <c r="H809" s="5" t="s">
        <v>81</v>
      </c>
      <c r="I809" s="4" t="s">
        <v>22</v>
      </c>
      <c r="J809" s="4">
        <v>5023</v>
      </c>
      <c r="K809" s="4" t="s">
        <v>805</v>
      </c>
      <c r="L809" s="6">
        <v>6968.32</v>
      </c>
      <c r="M809" s="6">
        <v>174.208</v>
      </c>
      <c r="N809" s="6">
        <v>7142.5279999999993</v>
      </c>
      <c r="O809" s="6">
        <v>8770.9600000000009</v>
      </c>
      <c r="P809" s="6">
        <v>14135.080000000002</v>
      </c>
    </row>
    <row r="810" spans="1:16" ht="72.599999999999994" x14ac:dyDescent="0.3">
      <c r="A810" s="3">
        <v>2018</v>
      </c>
      <c r="B810" s="4" t="s">
        <v>201</v>
      </c>
      <c r="C810" s="4">
        <v>8440</v>
      </c>
      <c r="D810" s="4" t="s">
        <v>270</v>
      </c>
      <c r="E810" s="4" t="s">
        <v>911</v>
      </c>
      <c r="F810" s="5" t="s">
        <v>80</v>
      </c>
      <c r="G810" s="5" t="s">
        <v>80</v>
      </c>
      <c r="H810" s="5" t="s">
        <v>136</v>
      </c>
      <c r="I810" s="4" t="s">
        <v>22</v>
      </c>
      <c r="J810" s="4">
        <v>5023</v>
      </c>
      <c r="K810" s="4" t="s">
        <v>805</v>
      </c>
      <c r="L810" s="6">
        <v>71763.39999999998</v>
      </c>
      <c r="M810" s="6">
        <v>1794.0849999999996</v>
      </c>
      <c r="N810" s="6">
        <v>73557.484999999986</v>
      </c>
      <c r="O810" s="6">
        <v>67466.320000000022</v>
      </c>
      <c r="P810" s="6">
        <v>55917.150000000009</v>
      </c>
    </row>
    <row r="811" spans="1:16" ht="48.6" x14ac:dyDescent="0.3">
      <c r="A811" s="3">
        <v>2018</v>
      </c>
      <c r="B811" s="4" t="s">
        <v>201</v>
      </c>
      <c r="C811" s="4">
        <v>8442</v>
      </c>
      <c r="D811" s="4" t="s">
        <v>272</v>
      </c>
      <c r="E811" s="4" t="s">
        <v>912</v>
      </c>
      <c r="F811" s="5" t="s">
        <v>19</v>
      </c>
      <c r="G811" s="5" t="s">
        <v>68</v>
      </c>
      <c r="H811" s="5" t="s">
        <v>274</v>
      </c>
      <c r="I811" s="4" t="s">
        <v>22</v>
      </c>
      <c r="J811" s="4">
        <v>5023</v>
      </c>
      <c r="K811" s="4" t="s">
        <v>805</v>
      </c>
      <c r="L811" s="6">
        <v>70871.440000000031</v>
      </c>
      <c r="M811" s="6">
        <v>1771.786000000001</v>
      </c>
      <c r="N811" s="6">
        <v>72643.226000000039</v>
      </c>
      <c r="O811" s="6">
        <v>76793.98000000004</v>
      </c>
      <c r="P811" s="6">
        <v>53539.959999999992</v>
      </c>
    </row>
    <row r="812" spans="1:16" ht="60.6" x14ac:dyDescent="0.3">
      <c r="A812" s="3">
        <v>2018</v>
      </c>
      <c r="B812" s="4" t="s">
        <v>201</v>
      </c>
      <c r="C812" s="4">
        <v>8443</v>
      </c>
      <c r="D812" s="4" t="s">
        <v>275</v>
      </c>
      <c r="E812" s="4" t="s">
        <v>913</v>
      </c>
      <c r="F812" s="5" t="s">
        <v>19</v>
      </c>
      <c r="G812" s="5" t="s">
        <v>68</v>
      </c>
      <c r="H812" s="5" t="s">
        <v>274</v>
      </c>
      <c r="I812" s="4" t="s">
        <v>22</v>
      </c>
      <c r="J812" s="4">
        <v>5023</v>
      </c>
      <c r="K812" s="4" t="s">
        <v>805</v>
      </c>
      <c r="L812" s="6">
        <v>5992.819999999997</v>
      </c>
      <c r="M812" s="6">
        <v>149.82049999999992</v>
      </c>
      <c r="N812" s="6">
        <v>6142.6404999999968</v>
      </c>
      <c r="O812" s="6">
        <v>4402.1000000000004</v>
      </c>
      <c r="P812" s="6">
        <v>12142.62</v>
      </c>
    </row>
    <row r="813" spans="1:16" ht="84.6" x14ac:dyDescent="0.3">
      <c r="A813" s="3">
        <v>2018</v>
      </c>
      <c r="B813" s="4" t="s">
        <v>201</v>
      </c>
      <c r="C813" s="4">
        <v>8447</v>
      </c>
      <c r="D813" s="4" t="s">
        <v>277</v>
      </c>
      <c r="E813" s="4" t="s">
        <v>914</v>
      </c>
      <c r="F813" s="5" t="s">
        <v>19</v>
      </c>
      <c r="G813" s="5" t="s">
        <v>68</v>
      </c>
      <c r="H813" s="5" t="s">
        <v>274</v>
      </c>
      <c r="I813" s="4" t="s">
        <v>22</v>
      </c>
      <c r="J813" s="4">
        <v>5023</v>
      </c>
      <c r="K813" s="4" t="s">
        <v>805</v>
      </c>
      <c r="L813" s="6">
        <v>33318.199999999983</v>
      </c>
      <c r="M813" s="6">
        <v>832.95499999999959</v>
      </c>
      <c r="N813" s="6">
        <v>34151.154999999984</v>
      </c>
      <c r="O813" s="6">
        <v>34172.050000000025</v>
      </c>
      <c r="P813" s="6">
        <v>32638.230000000032</v>
      </c>
    </row>
    <row r="814" spans="1:16" ht="48.6" x14ac:dyDescent="0.3">
      <c r="A814" s="3">
        <v>2018</v>
      </c>
      <c r="B814" s="4" t="s">
        <v>201</v>
      </c>
      <c r="C814" s="4">
        <v>8607</v>
      </c>
      <c r="D814" s="4" t="s">
        <v>279</v>
      </c>
      <c r="E814" s="4" t="s">
        <v>915</v>
      </c>
      <c r="F814" s="5" t="s">
        <v>89</v>
      </c>
      <c r="G814" s="5" t="s">
        <v>89</v>
      </c>
      <c r="H814" s="5" t="s">
        <v>144</v>
      </c>
      <c r="I814" s="4" t="s">
        <v>22</v>
      </c>
      <c r="J814" s="4">
        <v>5023</v>
      </c>
      <c r="K814" s="4" t="s">
        <v>805</v>
      </c>
      <c r="L814" s="6">
        <v>14361.34</v>
      </c>
      <c r="M814" s="6">
        <v>359.0335</v>
      </c>
      <c r="N814" s="6">
        <v>14720.3735</v>
      </c>
      <c r="O814" s="6">
        <v>7893.4400000000014</v>
      </c>
      <c r="P814" s="6">
        <v>10369.120000000004</v>
      </c>
    </row>
    <row r="815" spans="1:16" ht="24.6" x14ac:dyDescent="0.3">
      <c r="A815" s="3">
        <v>2018</v>
      </c>
      <c r="B815" s="4" t="s">
        <v>201</v>
      </c>
      <c r="C815" s="4">
        <v>8609</v>
      </c>
      <c r="D815" s="4" t="s">
        <v>145</v>
      </c>
      <c r="E815" s="4" t="s">
        <v>916</v>
      </c>
      <c r="F815" s="5" t="s">
        <v>29</v>
      </c>
      <c r="G815" s="5" t="s">
        <v>30</v>
      </c>
      <c r="H815" s="5" t="s">
        <v>147</v>
      </c>
      <c r="I815" s="4" t="s">
        <v>22</v>
      </c>
      <c r="J815" s="4">
        <v>5023</v>
      </c>
      <c r="K815" s="4" t="s">
        <v>805</v>
      </c>
      <c r="L815" s="6">
        <v>5768.62</v>
      </c>
      <c r="M815" s="6">
        <v>144.21549999999999</v>
      </c>
      <c r="N815" s="6">
        <v>5912.8355000000001</v>
      </c>
      <c r="O815" s="6">
        <v>5191.6000000000013</v>
      </c>
      <c r="P815" s="6">
        <v>8147.4400000000014</v>
      </c>
    </row>
    <row r="816" spans="1:16" ht="24.6" x14ac:dyDescent="0.3">
      <c r="A816" s="3">
        <v>2018</v>
      </c>
      <c r="B816" s="4" t="s">
        <v>201</v>
      </c>
      <c r="C816" s="4">
        <v>8610</v>
      </c>
      <c r="D816" s="4" t="s">
        <v>148</v>
      </c>
      <c r="E816" s="4" t="s">
        <v>917</v>
      </c>
      <c r="F816" s="5" t="s">
        <v>29</v>
      </c>
      <c r="G816" s="5" t="s">
        <v>30</v>
      </c>
      <c r="H816" s="5" t="s">
        <v>150</v>
      </c>
      <c r="I816" s="4" t="s">
        <v>22</v>
      </c>
      <c r="J816" s="4">
        <v>5023</v>
      </c>
      <c r="K816" s="4" t="s">
        <v>805</v>
      </c>
      <c r="L816" s="6">
        <v>8543.7999999999956</v>
      </c>
      <c r="M816" s="6">
        <v>213.59499999999991</v>
      </c>
      <c r="N816" s="6">
        <v>8757.394999999995</v>
      </c>
      <c r="O816" s="6">
        <v>9030.9699999999993</v>
      </c>
      <c r="P816" s="6">
        <v>7207.8</v>
      </c>
    </row>
    <row r="817" spans="1:16" ht="36.6" x14ac:dyDescent="0.3">
      <c r="A817" s="3">
        <v>2018</v>
      </c>
      <c r="B817" s="4" t="s">
        <v>201</v>
      </c>
      <c r="C817" s="4">
        <v>8611</v>
      </c>
      <c r="D817" s="4" t="s">
        <v>177</v>
      </c>
      <c r="E817" s="4" t="s">
        <v>918</v>
      </c>
      <c r="F817" s="5" t="s">
        <v>29</v>
      </c>
      <c r="G817" s="5" t="s">
        <v>105</v>
      </c>
      <c r="H817" s="5" t="s">
        <v>179</v>
      </c>
      <c r="I817" s="4" t="s">
        <v>22</v>
      </c>
      <c r="J817" s="4">
        <v>5023</v>
      </c>
      <c r="K817" s="4" t="s">
        <v>805</v>
      </c>
      <c r="L817" s="6">
        <v>11981.250000000004</v>
      </c>
      <c r="M817" s="6">
        <v>299.53125000000011</v>
      </c>
      <c r="N817" s="6">
        <v>12280.781250000004</v>
      </c>
      <c r="O817" s="6">
        <v>8307.58</v>
      </c>
      <c r="P817" s="6">
        <v>8725.3300000000036</v>
      </c>
    </row>
    <row r="818" spans="1:16" ht="24.6" x14ac:dyDescent="0.3">
      <c r="A818" s="3">
        <v>2018</v>
      </c>
      <c r="B818" s="4" t="s">
        <v>201</v>
      </c>
      <c r="C818" s="4">
        <v>8612</v>
      </c>
      <c r="D818" s="4" t="s">
        <v>180</v>
      </c>
      <c r="E818" s="4" t="s">
        <v>919</v>
      </c>
      <c r="F818" s="5" t="s">
        <v>29</v>
      </c>
      <c r="G818" s="5" t="s">
        <v>105</v>
      </c>
      <c r="H818" s="5" t="s">
        <v>179</v>
      </c>
      <c r="I818" s="4" t="s">
        <v>22</v>
      </c>
      <c r="J818" s="4">
        <v>5023</v>
      </c>
      <c r="K818" s="4" t="s">
        <v>805</v>
      </c>
      <c r="L818" s="6">
        <v>9867.2999999999975</v>
      </c>
      <c r="M818" s="6">
        <v>246.68249999999995</v>
      </c>
      <c r="N818" s="6">
        <v>10113.982499999998</v>
      </c>
      <c r="O818" s="6">
        <v>11775.929999999991</v>
      </c>
      <c r="P818" s="6">
        <v>15068.949999999995</v>
      </c>
    </row>
    <row r="819" spans="1:16" ht="36.6" x14ac:dyDescent="0.3">
      <c r="A819" s="3">
        <v>2018</v>
      </c>
      <c r="B819" s="4" t="s">
        <v>201</v>
      </c>
      <c r="C819" s="4">
        <v>8613</v>
      </c>
      <c r="D819" s="4" t="s">
        <v>154</v>
      </c>
      <c r="E819" s="4" t="s">
        <v>920</v>
      </c>
      <c r="F819" s="5" t="s">
        <v>29</v>
      </c>
      <c r="G819" s="5" t="s">
        <v>105</v>
      </c>
      <c r="H819" s="5" t="s">
        <v>156</v>
      </c>
      <c r="I819" s="4" t="s">
        <v>22</v>
      </c>
      <c r="J819" s="4">
        <v>5023</v>
      </c>
      <c r="K819" s="4" t="s">
        <v>805</v>
      </c>
      <c r="L819" s="6">
        <v>10496.289999999997</v>
      </c>
      <c r="M819" s="6">
        <v>262.40724999999992</v>
      </c>
      <c r="N819" s="6">
        <v>10758.697249999997</v>
      </c>
      <c r="O819" s="6">
        <v>9423.1600000000035</v>
      </c>
      <c r="P819" s="6">
        <v>8686.3700000000008</v>
      </c>
    </row>
    <row r="820" spans="1:16" ht="24.6" x14ac:dyDescent="0.3">
      <c r="A820" s="3">
        <v>2018</v>
      </c>
      <c r="B820" s="4" t="s">
        <v>201</v>
      </c>
      <c r="C820" s="4">
        <v>8614</v>
      </c>
      <c r="D820" s="4" t="s">
        <v>182</v>
      </c>
      <c r="E820" s="4" t="s">
        <v>921</v>
      </c>
      <c r="F820" s="5" t="s">
        <v>29</v>
      </c>
      <c r="G820" s="5" t="s">
        <v>105</v>
      </c>
      <c r="H820" s="5" t="s">
        <v>156</v>
      </c>
      <c r="I820" s="4" t="s">
        <v>22</v>
      </c>
      <c r="J820" s="4">
        <v>5023</v>
      </c>
      <c r="K820" s="4" t="s">
        <v>805</v>
      </c>
      <c r="L820" s="6">
        <v>5956.8600000000024</v>
      </c>
      <c r="M820" s="6">
        <v>148.92150000000007</v>
      </c>
      <c r="N820" s="6">
        <v>6105.7815000000028</v>
      </c>
      <c r="O820" s="6">
        <v>4482.6100000000006</v>
      </c>
      <c r="P820" s="6">
        <v>4376.2899999999991</v>
      </c>
    </row>
    <row r="821" spans="1:16" ht="24.6" x14ac:dyDescent="0.3">
      <c r="A821" s="3">
        <v>2018</v>
      </c>
      <c r="B821" s="4" t="s">
        <v>201</v>
      </c>
      <c r="C821" s="4">
        <v>8615</v>
      </c>
      <c r="D821" s="4" t="s">
        <v>157</v>
      </c>
      <c r="E821" s="4" t="s">
        <v>922</v>
      </c>
      <c r="F821" s="5" t="s">
        <v>29</v>
      </c>
      <c r="G821" s="5" t="s">
        <v>105</v>
      </c>
      <c r="H821" s="5" t="s">
        <v>159</v>
      </c>
      <c r="I821" s="4" t="s">
        <v>22</v>
      </c>
      <c r="J821" s="4">
        <v>5023</v>
      </c>
      <c r="K821" s="4" t="s">
        <v>805</v>
      </c>
      <c r="L821" s="6">
        <v>10157.590000000004</v>
      </c>
      <c r="M821" s="6">
        <v>253.93975000000012</v>
      </c>
      <c r="N821" s="6">
        <v>10411.529750000003</v>
      </c>
      <c r="O821" s="6">
        <v>7267.9799999999987</v>
      </c>
      <c r="P821" s="6">
        <v>5403.42</v>
      </c>
    </row>
    <row r="822" spans="1:16" ht="36.6" x14ac:dyDescent="0.3">
      <c r="A822" s="3">
        <v>2018</v>
      </c>
      <c r="B822" s="4" t="s">
        <v>201</v>
      </c>
      <c r="C822" s="4">
        <v>8619</v>
      </c>
      <c r="D822" s="4" t="s">
        <v>160</v>
      </c>
      <c r="E822" s="4" t="s">
        <v>923</v>
      </c>
      <c r="F822" s="5" t="s">
        <v>29</v>
      </c>
      <c r="G822" s="5" t="s">
        <v>30</v>
      </c>
      <c r="H822" s="5" t="s">
        <v>162</v>
      </c>
      <c r="I822" s="4" t="s">
        <v>22</v>
      </c>
      <c r="J822" s="4">
        <v>5023</v>
      </c>
      <c r="K822" s="4" t="s">
        <v>805</v>
      </c>
      <c r="L822" s="6">
        <v>6955.4699999999984</v>
      </c>
      <c r="M822" s="6">
        <v>173.88674999999998</v>
      </c>
      <c r="N822" s="6">
        <v>7129.3567499999981</v>
      </c>
      <c r="O822" s="6">
        <v>0</v>
      </c>
      <c r="P822" s="6">
        <v>0</v>
      </c>
    </row>
    <row r="823" spans="1:16" ht="48.6" x14ac:dyDescent="0.3">
      <c r="A823" s="3">
        <v>2018</v>
      </c>
      <c r="B823" s="4" t="s">
        <v>201</v>
      </c>
      <c r="C823" s="4">
        <v>8620</v>
      </c>
      <c r="D823" s="4" t="s">
        <v>163</v>
      </c>
      <c r="E823" s="4" t="s">
        <v>924</v>
      </c>
      <c r="F823" s="5" t="s">
        <v>29</v>
      </c>
      <c r="G823" s="5" t="s">
        <v>30</v>
      </c>
      <c r="H823" s="5" t="s">
        <v>150</v>
      </c>
      <c r="I823" s="4" t="s">
        <v>22</v>
      </c>
      <c r="J823" s="4">
        <v>5023</v>
      </c>
      <c r="K823" s="4" t="s">
        <v>805</v>
      </c>
      <c r="L823" s="6">
        <v>1498.03</v>
      </c>
      <c r="M823" s="6">
        <v>37.450749999999999</v>
      </c>
      <c r="N823" s="6">
        <v>1535.4807499999999</v>
      </c>
      <c r="O823" s="6">
        <v>1637.56</v>
      </c>
      <c r="P823" s="6">
        <v>0</v>
      </c>
    </row>
    <row r="824" spans="1:16" ht="36.6" x14ac:dyDescent="0.3">
      <c r="A824" s="3">
        <v>2018</v>
      </c>
      <c r="B824" s="4" t="s">
        <v>201</v>
      </c>
      <c r="C824" s="4">
        <v>8621</v>
      </c>
      <c r="D824" s="4" t="s">
        <v>186</v>
      </c>
      <c r="E824" s="4" t="s">
        <v>925</v>
      </c>
      <c r="F824" s="5" t="s">
        <v>29</v>
      </c>
      <c r="G824" s="5" t="s">
        <v>105</v>
      </c>
      <c r="H824" s="5" t="s">
        <v>159</v>
      </c>
      <c r="I824" s="4" t="s">
        <v>22</v>
      </c>
      <c r="J824" s="4">
        <v>5023</v>
      </c>
      <c r="K824" s="4" t="s">
        <v>805</v>
      </c>
      <c r="L824" s="6">
        <v>8883.0799999999981</v>
      </c>
      <c r="M824" s="6">
        <v>222.07699999999997</v>
      </c>
      <c r="N824" s="6">
        <v>9105.1569999999974</v>
      </c>
      <c r="O824" s="6">
        <v>10248.780000000001</v>
      </c>
      <c r="P824" s="6">
        <v>16606.5</v>
      </c>
    </row>
    <row r="825" spans="1:16" ht="24.6" x14ac:dyDescent="0.3">
      <c r="A825" s="3">
        <v>2018</v>
      </c>
      <c r="B825" s="4" t="s">
        <v>201</v>
      </c>
      <c r="C825" s="4">
        <v>8622</v>
      </c>
      <c r="D825" s="4" t="s">
        <v>188</v>
      </c>
      <c r="E825" s="4" t="s">
        <v>926</v>
      </c>
      <c r="F825" s="5" t="s">
        <v>29</v>
      </c>
      <c r="G825" s="5" t="s">
        <v>30</v>
      </c>
      <c r="H825" s="5" t="s">
        <v>113</v>
      </c>
      <c r="I825" s="4" t="s">
        <v>22</v>
      </c>
      <c r="J825" s="4">
        <v>5023</v>
      </c>
      <c r="K825" s="4" t="s">
        <v>805</v>
      </c>
      <c r="L825" s="6">
        <v>6811.6900000000005</v>
      </c>
      <c r="M825" s="6">
        <v>170.29225000000002</v>
      </c>
      <c r="N825" s="6">
        <v>6981.9822500000009</v>
      </c>
      <c r="O825" s="6">
        <v>7943.0600000000013</v>
      </c>
      <c r="P825" s="6">
        <v>5336.78</v>
      </c>
    </row>
    <row r="826" spans="1:16" ht="48.6" x14ac:dyDescent="0.3">
      <c r="A826" s="3">
        <v>2018</v>
      </c>
      <c r="B826" s="4" t="s">
        <v>201</v>
      </c>
      <c r="C826" s="4">
        <v>8623</v>
      </c>
      <c r="D826" s="4" t="s">
        <v>190</v>
      </c>
      <c r="E826" s="4" t="s">
        <v>927</v>
      </c>
      <c r="F826" s="5" t="s">
        <v>29</v>
      </c>
      <c r="G826" s="5" t="s">
        <v>30</v>
      </c>
      <c r="H826" s="5" t="s">
        <v>113</v>
      </c>
      <c r="I826" s="4" t="s">
        <v>22</v>
      </c>
      <c r="J826" s="4">
        <v>5023</v>
      </c>
      <c r="K826" s="4" t="s">
        <v>805</v>
      </c>
      <c r="L826" s="6">
        <v>9161.7000000000007</v>
      </c>
      <c r="M826" s="6">
        <v>229.04250000000002</v>
      </c>
      <c r="N826" s="6">
        <v>9390.7425000000003</v>
      </c>
      <c r="O826" s="6">
        <v>9365.2300000000014</v>
      </c>
      <c r="P826" s="6">
        <v>5716.9299999999976</v>
      </c>
    </row>
    <row r="827" spans="1:16" ht="36.6" x14ac:dyDescent="0.3">
      <c r="A827" s="3">
        <v>2018</v>
      </c>
      <c r="B827" s="4" t="s">
        <v>201</v>
      </c>
      <c r="C827" s="4">
        <v>8631</v>
      </c>
      <c r="D827" s="4" t="s">
        <v>192</v>
      </c>
      <c r="E827" s="4" t="s">
        <v>928</v>
      </c>
      <c r="F827" s="5" t="s">
        <v>29</v>
      </c>
      <c r="G827" s="5" t="s">
        <v>30</v>
      </c>
      <c r="H827" s="5" t="s">
        <v>128</v>
      </c>
      <c r="I827" s="4" t="s">
        <v>22</v>
      </c>
      <c r="J827" s="4">
        <v>5023</v>
      </c>
      <c r="K827" s="4" t="s">
        <v>805</v>
      </c>
      <c r="L827" s="6">
        <v>15877.539999999997</v>
      </c>
      <c r="M827" s="6">
        <v>396.93849999999998</v>
      </c>
      <c r="N827" s="6">
        <v>16274.478499999997</v>
      </c>
      <c r="O827" s="6">
        <v>48467.659999999967</v>
      </c>
      <c r="P827" s="6">
        <v>49150.220000000045</v>
      </c>
    </row>
    <row r="828" spans="1:16" ht="36.6" x14ac:dyDescent="0.3">
      <c r="A828" s="3">
        <v>2018</v>
      </c>
      <c r="B828" s="4" t="s">
        <v>201</v>
      </c>
      <c r="C828" s="4">
        <v>8632</v>
      </c>
      <c r="D828" s="4" t="s">
        <v>194</v>
      </c>
      <c r="E828" s="4" t="s">
        <v>929</v>
      </c>
      <c r="F828" s="5" t="s">
        <v>29</v>
      </c>
      <c r="G828" s="5" t="s">
        <v>30</v>
      </c>
      <c r="H828" s="5" t="s">
        <v>128</v>
      </c>
      <c r="I828" s="4" t="s">
        <v>22</v>
      </c>
      <c r="J828" s="4">
        <v>5023</v>
      </c>
      <c r="K828" s="4" t="s">
        <v>805</v>
      </c>
      <c r="L828" s="6">
        <v>18679.230000000007</v>
      </c>
      <c r="M828" s="6">
        <v>466.98075000000017</v>
      </c>
      <c r="N828" s="6">
        <v>19146.210750000006</v>
      </c>
      <c r="O828" s="6">
        <v>0</v>
      </c>
      <c r="P828" s="6">
        <v>0</v>
      </c>
    </row>
    <row r="829" spans="1:16" ht="24.6" x14ac:dyDescent="0.3">
      <c r="A829" s="3">
        <v>2018</v>
      </c>
      <c r="B829" s="4" t="s">
        <v>201</v>
      </c>
      <c r="C829" s="4">
        <v>8642</v>
      </c>
      <c r="D829" s="4" t="s">
        <v>103</v>
      </c>
      <c r="E829" s="4" t="s">
        <v>930</v>
      </c>
      <c r="F829" s="5" t="s">
        <v>29</v>
      </c>
      <c r="G829" s="5" t="s">
        <v>105</v>
      </c>
      <c r="H829" s="5" t="s">
        <v>106</v>
      </c>
      <c r="I829" s="4" t="s">
        <v>22</v>
      </c>
      <c r="J829" s="4">
        <v>5023</v>
      </c>
      <c r="K829" s="4" t="s">
        <v>805</v>
      </c>
      <c r="L829" s="6">
        <v>8816.9299999999985</v>
      </c>
      <c r="M829" s="6">
        <v>220.42324999999997</v>
      </c>
      <c r="N829" s="6">
        <v>9037.3532499999983</v>
      </c>
      <c r="O829" s="6">
        <v>4678.9700000000021</v>
      </c>
      <c r="P829" s="6">
        <v>7670.7700000000059</v>
      </c>
    </row>
    <row r="830" spans="1:16" ht="36.6" x14ac:dyDescent="0.3">
      <c r="A830" s="3">
        <v>2018</v>
      </c>
      <c r="B830" s="4" t="s">
        <v>201</v>
      </c>
      <c r="C830" s="4">
        <v>8645</v>
      </c>
      <c r="D830" s="4" t="s">
        <v>107</v>
      </c>
      <c r="E830" s="4" t="s">
        <v>931</v>
      </c>
      <c r="F830" s="5" t="s">
        <v>29</v>
      </c>
      <c r="G830" s="5" t="s">
        <v>105</v>
      </c>
      <c r="H830" s="5" t="s">
        <v>106</v>
      </c>
      <c r="I830" s="4" t="s">
        <v>22</v>
      </c>
      <c r="J830" s="4">
        <v>5023</v>
      </c>
      <c r="K830" s="4" t="s">
        <v>805</v>
      </c>
      <c r="L830" s="6">
        <v>17549.71</v>
      </c>
      <c r="M830" s="6">
        <v>438.74275</v>
      </c>
      <c r="N830" s="6">
        <v>17988.45275</v>
      </c>
      <c r="O830" s="6">
        <v>22029.9</v>
      </c>
      <c r="P830" s="6">
        <v>17930.73000000001</v>
      </c>
    </row>
    <row r="831" spans="1:16" ht="24.6" x14ac:dyDescent="0.3">
      <c r="A831" s="3">
        <v>2018</v>
      </c>
      <c r="B831" s="4" t="s">
        <v>201</v>
      </c>
      <c r="C831" s="4">
        <v>8711</v>
      </c>
      <c r="D831" s="4" t="s">
        <v>151</v>
      </c>
      <c r="E831" s="4" t="s">
        <v>932</v>
      </c>
      <c r="F831" s="5" t="s">
        <v>89</v>
      </c>
      <c r="G831" s="5" t="s">
        <v>89</v>
      </c>
      <c r="H831" s="5" t="s">
        <v>153</v>
      </c>
      <c r="I831" s="4" t="s">
        <v>22</v>
      </c>
      <c r="J831" s="4">
        <v>5023</v>
      </c>
      <c r="K831" s="4" t="s">
        <v>805</v>
      </c>
      <c r="L831" s="6">
        <v>10460.649999999996</v>
      </c>
      <c r="M831" s="6">
        <v>261.5162499999999</v>
      </c>
      <c r="N831" s="6">
        <v>10722.166249999997</v>
      </c>
      <c r="O831" s="6">
        <v>10804.66</v>
      </c>
      <c r="P831" s="6">
        <v>10817.449999999995</v>
      </c>
    </row>
    <row r="832" spans="1:16" ht="36.6" x14ac:dyDescent="0.3">
      <c r="A832" s="3">
        <v>2018</v>
      </c>
      <c r="B832" s="4" t="s">
        <v>201</v>
      </c>
      <c r="C832" s="4">
        <v>8715</v>
      </c>
      <c r="D832" s="4" t="s">
        <v>184</v>
      </c>
      <c r="E832" s="4" t="s">
        <v>933</v>
      </c>
      <c r="F832" s="5" t="s">
        <v>29</v>
      </c>
      <c r="G832" s="5" t="s">
        <v>105</v>
      </c>
      <c r="H832" s="5" t="s">
        <v>156</v>
      </c>
      <c r="I832" s="4" t="s">
        <v>22</v>
      </c>
      <c r="J832" s="4">
        <v>5023</v>
      </c>
      <c r="K832" s="4" t="s">
        <v>805</v>
      </c>
      <c r="L832" s="6">
        <v>3792.01</v>
      </c>
      <c r="M832" s="6">
        <v>94.800250000000005</v>
      </c>
      <c r="N832" s="6">
        <v>3886.8102500000005</v>
      </c>
      <c r="O832" s="6">
        <v>3254</v>
      </c>
      <c r="P832" s="6">
        <v>0</v>
      </c>
    </row>
    <row r="833" spans="1:16" ht="48.6" x14ac:dyDescent="0.3">
      <c r="A833" s="3">
        <v>2018</v>
      </c>
      <c r="B833" s="4" t="s">
        <v>201</v>
      </c>
      <c r="C833" s="4">
        <v>8721</v>
      </c>
      <c r="D833" s="4" t="s">
        <v>165</v>
      </c>
      <c r="E833" s="4" t="s">
        <v>934</v>
      </c>
      <c r="F833" s="5" t="s">
        <v>29</v>
      </c>
      <c r="G833" s="5" t="s">
        <v>30</v>
      </c>
      <c r="H833" s="5" t="s">
        <v>167</v>
      </c>
      <c r="I833" s="4" t="s">
        <v>22</v>
      </c>
      <c r="J833" s="4">
        <v>5023</v>
      </c>
      <c r="K833" s="4" t="s">
        <v>805</v>
      </c>
      <c r="L833" s="6">
        <v>1528.2299999999998</v>
      </c>
      <c r="M833" s="6">
        <v>38.205749999999995</v>
      </c>
      <c r="N833" s="6">
        <v>1566.4357499999999</v>
      </c>
      <c r="O833" s="6">
        <v>1057.8700000000001</v>
      </c>
      <c r="P833" s="6">
        <v>850.79000000000008</v>
      </c>
    </row>
    <row r="834" spans="1:16" ht="48.6" x14ac:dyDescent="0.3">
      <c r="A834" s="3">
        <v>2018</v>
      </c>
      <c r="B834" s="4" t="s">
        <v>201</v>
      </c>
      <c r="C834" s="4">
        <v>8722</v>
      </c>
      <c r="D834" s="4" t="s">
        <v>168</v>
      </c>
      <c r="E834" s="4" t="s">
        <v>935</v>
      </c>
      <c r="F834" s="5" t="s">
        <v>29</v>
      </c>
      <c r="G834" s="5" t="s">
        <v>30</v>
      </c>
      <c r="H834" s="5" t="s">
        <v>167</v>
      </c>
      <c r="I834" s="4" t="s">
        <v>22</v>
      </c>
      <c r="J834" s="4">
        <v>5023</v>
      </c>
      <c r="K834" s="4" t="s">
        <v>805</v>
      </c>
      <c r="L834" s="6">
        <v>9103.81</v>
      </c>
      <c r="M834" s="6">
        <v>227.59524999999999</v>
      </c>
      <c r="N834" s="6">
        <v>9331.4052499999998</v>
      </c>
      <c r="O834" s="6">
        <v>10204.139999999992</v>
      </c>
      <c r="P834" s="6">
        <v>10593.519999999997</v>
      </c>
    </row>
    <row r="835" spans="1:16" ht="72.599999999999994" x14ac:dyDescent="0.3">
      <c r="A835" s="3">
        <v>2018</v>
      </c>
      <c r="B835" s="4" t="s">
        <v>201</v>
      </c>
      <c r="C835" s="4">
        <v>8723</v>
      </c>
      <c r="D835" s="4" t="s">
        <v>170</v>
      </c>
      <c r="E835" s="4" t="s">
        <v>936</v>
      </c>
      <c r="F835" s="5" t="s">
        <v>29</v>
      </c>
      <c r="G835" s="5" t="s">
        <v>30</v>
      </c>
      <c r="H835" s="5" t="s">
        <v>167</v>
      </c>
      <c r="I835" s="4" t="s">
        <v>22</v>
      </c>
      <c r="J835" s="4">
        <v>5023</v>
      </c>
      <c r="K835" s="4" t="s">
        <v>805</v>
      </c>
      <c r="L835" s="6">
        <v>8945.3299999999963</v>
      </c>
      <c r="M835" s="6">
        <v>223.63324999999992</v>
      </c>
      <c r="N835" s="6">
        <v>9168.9632499999971</v>
      </c>
      <c r="O835" s="6">
        <v>8402.6799999999967</v>
      </c>
      <c r="P835" s="6">
        <v>6833.5699999999988</v>
      </c>
    </row>
    <row r="836" spans="1:16" ht="24.6" x14ac:dyDescent="0.3">
      <c r="A836" s="3">
        <v>2018</v>
      </c>
      <c r="B836" s="4" t="s">
        <v>201</v>
      </c>
      <c r="C836" s="4">
        <v>8740</v>
      </c>
      <c r="D836" s="4" t="s">
        <v>172</v>
      </c>
      <c r="E836" s="4" t="s">
        <v>937</v>
      </c>
      <c r="F836" s="5" t="s">
        <v>29</v>
      </c>
      <c r="G836" s="5" t="s">
        <v>30</v>
      </c>
      <c r="H836" s="5" t="s">
        <v>174</v>
      </c>
      <c r="I836" s="4" t="s">
        <v>22</v>
      </c>
      <c r="J836" s="4">
        <v>5023</v>
      </c>
      <c r="K836" s="4" t="s">
        <v>805</v>
      </c>
      <c r="L836" s="6">
        <v>7168.9199999999992</v>
      </c>
      <c r="M836" s="6">
        <v>179.22299999999998</v>
      </c>
      <c r="N836" s="6">
        <v>7348.1429999999991</v>
      </c>
      <c r="O836" s="6">
        <v>26454.190000000002</v>
      </c>
      <c r="P836" s="6">
        <v>13606.079999999989</v>
      </c>
    </row>
    <row r="837" spans="1:16" ht="36.6" x14ac:dyDescent="0.3">
      <c r="A837" s="3">
        <v>2018</v>
      </c>
      <c r="B837" s="4" t="s">
        <v>201</v>
      </c>
      <c r="C837" s="4">
        <v>8741</v>
      </c>
      <c r="D837" s="4" t="s">
        <v>175</v>
      </c>
      <c r="E837" s="4" t="s">
        <v>938</v>
      </c>
      <c r="F837" s="5" t="s">
        <v>29</v>
      </c>
      <c r="G837" s="5" t="s">
        <v>30</v>
      </c>
      <c r="H837" s="5" t="s">
        <v>174</v>
      </c>
      <c r="I837" s="4" t="s">
        <v>22</v>
      </c>
      <c r="J837" s="4">
        <v>5023</v>
      </c>
      <c r="K837" s="4" t="s">
        <v>805</v>
      </c>
      <c r="L837" s="6">
        <v>852.2800000000002</v>
      </c>
      <c r="M837" s="6">
        <v>21.307000000000006</v>
      </c>
      <c r="N837" s="6">
        <v>873.58700000000022</v>
      </c>
      <c r="O837" s="6">
        <v>0</v>
      </c>
      <c r="P837" s="6">
        <v>0</v>
      </c>
    </row>
    <row r="838" spans="1:16" ht="36.6" x14ac:dyDescent="0.3">
      <c r="A838" s="3">
        <v>2016</v>
      </c>
      <c r="B838" s="4" t="s">
        <v>16</v>
      </c>
      <c r="C838" s="4">
        <v>6021</v>
      </c>
      <c r="D838" s="4" t="s">
        <v>32</v>
      </c>
      <c r="E838" s="4" t="s">
        <v>1695</v>
      </c>
      <c r="F838" s="5" t="s">
        <v>19</v>
      </c>
      <c r="G838" s="5" t="s">
        <v>20</v>
      </c>
      <c r="H838" s="5" t="s">
        <v>34</v>
      </c>
      <c r="I838" s="4" t="s">
        <v>22</v>
      </c>
      <c r="J838" s="4">
        <v>5024</v>
      </c>
      <c r="K838" s="43" t="s">
        <v>940</v>
      </c>
      <c r="L838" s="6">
        <v>0</v>
      </c>
      <c r="M838" s="44"/>
      <c r="N838" s="6">
        <v>0</v>
      </c>
      <c r="O838" s="6">
        <v>10669.839999999998</v>
      </c>
      <c r="P838" s="6">
        <v>7478.4000000000005</v>
      </c>
    </row>
    <row r="839" spans="1:16" ht="36.6" x14ac:dyDescent="0.3">
      <c r="A839" s="3">
        <v>2017</v>
      </c>
      <c r="B839" s="4" t="s">
        <v>16</v>
      </c>
      <c r="C839" s="4">
        <v>6022</v>
      </c>
      <c r="D839" s="4" t="s">
        <v>35</v>
      </c>
      <c r="E839" s="4" t="s">
        <v>1696</v>
      </c>
      <c r="F839" s="5" t="s">
        <v>19</v>
      </c>
      <c r="G839" s="5" t="s">
        <v>20</v>
      </c>
      <c r="H839" s="5" t="s">
        <v>34</v>
      </c>
      <c r="I839" s="4" t="s">
        <v>22</v>
      </c>
      <c r="J839" s="4">
        <v>5024</v>
      </c>
      <c r="K839" s="43" t="s">
        <v>940</v>
      </c>
      <c r="L839" s="6">
        <v>0</v>
      </c>
      <c r="M839" s="44"/>
      <c r="N839" s="6">
        <v>0</v>
      </c>
      <c r="O839" s="6">
        <v>5031.76</v>
      </c>
      <c r="P839" s="6">
        <v>0</v>
      </c>
    </row>
    <row r="840" spans="1:16" ht="48.6" x14ac:dyDescent="0.3">
      <c r="A840" s="3">
        <v>2018</v>
      </c>
      <c r="B840" s="4" t="s">
        <v>16</v>
      </c>
      <c r="C840" s="4">
        <v>6031</v>
      </c>
      <c r="D840" s="7" t="s">
        <v>37</v>
      </c>
      <c r="E840" s="4" t="s">
        <v>939</v>
      </c>
      <c r="F840" s="5" t="s">
        <v>19</v>
      </c>
      <c r="G840" s="5" t="s">
        <v>20</v>
      </c>
      <c r="H840" s="5" t="s">
        <v>34</v>
      </c>
      <c r="I840" s="4" t="s">
        <v>22</v>
      </c>
      <c r="J840" s="4">
        <v>5024</v>
      </c>
      <c r="K840" s="4" t="s">
        <v>940</v>
      </c>
      <c r="L840" s="6">
        <v>11213.119999999999</v>
      </c>
      <c r="M840" s="6">
        <v>280.32799999999997</v>
      </c>
      <c r="N840" s="6">
        <v>11493.447999999999</v>
      </c>
      <c r="O840" s="6">
        <v>5499.9999999999991</v>
      </c>
      <c r="P840" s="6">
        <v>6189.6</v>
      </c>
    </row>
    <row r="841" spans="1:16" ht="48.6" x14ac:dyDescent="0.3">
      <c r="A841" s="3">
        <v>2016</v>
      </c>
      <c r="B841" s="4" t="s">
        <v>16</v>
      </c>
      <c r="C841" s="4">
        <v>6032</v>
      </c>
      <c r="D841" s="7" t="s">
        <v>39</v>
      </c>
      <c r="E841" s="4" t="s">
        <v>1697</v>
      </c>
      <c r="F841" s="5" t="s">
        <v>19</v>
      </c>
      <c r="G841" s="5" t="s">
        <v>20</v>
      </c>
      <c r="H841" s="5" t="s">
        <v>34</v>
      </c>
      <c r="I841" s="4" t="s">
        <v>22</v>
      </c>
      <c r="J841" s="4">
        <v>5024</v>
      </c>
      <c r="K841" s="43" t="s">
        <v>940</v>
      </c>
      <c r="L841" s="6">
        <v>0</v>
      </c>
      <c r="M841" s="44"/>
      <c r="N841" s="6">
        <v>0</v>
      </c>
      <c r="O841" s="6">
        <v>0</v>
      </c>
      <c r="P841" s="6">
        <v>6906.3999999999987</v>
      </c>
    </row>
    <row r="842" spans="1:16" ht="60.6" x14ac:dyDescent="0.3">
      <c r="A842" s="3">
        <v>2018</v>
      </c>
      <c r="B842" s="4" t="s">
        <v>16</v>
      </c>
      <c r="C842" s="4">
        <v>6042</v>
      </c>
      <c r="D842" s="4" t="s">
        <v>41</v>
      </c>
      <c r="E842" s="4" t="s">
        <v>941</v>
      </c>
      <c r="F842" s="5" t="s">
        <v>19</v>
      </c>
      <c r="G842" s="5" t="s">
        <v>20</v>
      </c>
      <c r="H842" s="5" t="s">
        <v>43</v>
      </c>
      <c r="I842" s="4" t="s">
        <v>22</v>
      </c>
      <c r="J842" s="4">
        <v>5024</v>
      </c>
      <c r="K842" s="4" t="s">
        <v>940</v>
      </c>
      <c r="L842" s="6">
        <v>8898.8799999999992</v>
      </c>
      <c r="M842" s="6">
        <v>222.47199999999998</v>
      </c>
      <c r="N842" s="6">
        <v>9121.351999999999</v>
      </c>
      <c r="O842" s="6">
        <v>3370.5</v>
      </c>
      <c r="P842" s="6">
        <v>2379.1999999999998</v>
      </c>
    </row>
    <row r="843" spans="1:16" ht="24.6" x14ac:dyDescent="0.3">
      <c r="A843" s="3">
        <v>2016</v>
      </c>
      <c r="B843" s="4" t="s">
        <v>16</v>
      </c>
      <c r="C843" s="4">
        <v>6044</v>
      </c>
      <c r="D843" s="43" t="s">
        <v>47</v>
      </c>
      <c r="E843" s="4" t="s">
        <v>1698</v>
      </c>
      <c r="F843" s="5" t="s">
        <v>19</v>
      </c>
      <c r="G843" s="5" t="s">
        <v>20</v>
      </c>
      <c r="H843" s="5" t="s">
        <v>49</v>
      </c>
      <c r="I843" s="4" t="s">
        <v>22</v>
      </c>
      <c r="J843" s="4">
        <v>5024</v>
      </c>
      <c r="K843" s="43" t="s">
        <v>940</v>
      </c>
      <c r="L843" s="6">
        <v>0</v>
      </c>
      <c r="M843" s="44"/>
      <c r="N843" s="6">
        <v>0</v>
      </c>
      <c r="O843" s="6">
        <v>0</v>
      </c>
      <c r="P843" s="6">
        <v>6723.760000000002</v>
      </c>
    </row>
    <row r="844" spans="1:16" ht="60.6" x14ac:dyDescent="0.3">
      <c r="A844" s="3">
        <v>2018</v>
      </c>
      <c r="B844" s="4" t="s">
        <v>16</v>
      </c>
      <c r="C844" s="4">
        <v>6045</v>
      </c>
      <c r="D844" s="4" t="s">
        <v>50</v>
      </c>
      <c r="E844" s="4" t="s">
        <v>942</v>
      </c>
      <c r="F844" s="5" t="s">
        <v>19</v>
      </c>
      <c r="G844" s="5" t="s">
        <v>20</v>
      </c>
      <c r="H844" s="5" t="s">
        <v>43</v>
      </c>
      <c r="I844" s="4" t="s">
        <v>22</v>
      </c>
      <c r="J844" s="4">
        <v>5024</v>
      </c>
      <c r="K844" s="4" t="s">
        <v>940</v>
      </c>
      <c r="L844" s="6">
        <v>4432.8</v>
      </c>
      <c r="M844" s="6">
        <v>110.82000000000001</v>
      </c>
      <c r="N844" s="6">
        <v>4543.62</v>
      </c>
      <c r="O844" s="6">
        <v>1772.8000000000002</v>
      </c>
      <c r="P844" s="6">
        <v>6070.5300000000007</v>
      </c>
    </row>
    <row r="845" spans="1:16" ht="24.6" x14ac:dyDescent="0.3">
      <c r="A845" s="3">
        <v>2017</v>
      </c>
      <c r="B845" s="4" t="s">
        <v>16</v>
      </c>
      <c r="C845" s="4">
        <v>6050</v>
      </c>
      <c r="D845" s="4" t="s">
        <v>56</v>
      </c>
      <c r="E845" s="4" t="s">
        <v>1699</v>
      </c>
      <c r="F845" s="5" t="s">
        <v>19</v>
      </c>
      <c r="G845" s="5" t="s">
        <v>20</v>
      </c>
      <c r="H845" s="5" t="s">
        <v>58</v>
      </c>
      <c r="I845" s="4" t="s">
        <v>22</v>
      </c>
      <c r="J845" s="4">
        <v>5024</v>
      </c>
      <c r="K845" s="43" t="s">
        <v>940</v>
      </c>
      <c r="L845" s="6">
        <v>0</v>
      </c>
      <c r="M845" s="44"/>
      <c r="N845" s="6">
        <v>0</v>
      </c>
      <c r="O845" s="6">
        <v>6386.4</v>
      </c>
      <c r="P845" s="6">
        <v>0</v>
      </c>
    </row>
    <row r="846" spans="1:16" ht="36.6" x14ac:dyDescent="0.3">
      <c r="A846" s="3">
        <v>2017</v>
      </c>
      <c r="B846" s="4" t="s">
        <v>16</v>
      </c>
      <c r="C846" s="4">
        <v>6062</v>
      </c>
      <c r="D846" s="4" t="s">
        <v>61</v>
      </c>
      <c r="E846" s="4" t="s">
        <v>1700</v>
      </c>
      <c r="F846" s="5" t="s">
        <v>19</v>
      </c>
      <c r="G846" s="5" t="s">
        <v>20</v>
      </c>
      <c r="H846" s="5" t="s">
        <v>34</v>
      </c>
      <c r="I846" s="4" t="s">
        <v>22</v>
      </c>
      <c r="J846" s="4">
        <v>5024</v>
      </c>
      <c r="K846" s="43" t="s">
        <v>940</v>
      </c>
      <c r="L846" s="6">
        <v>0</v>
      </c>
      <c r="M846" s="44"/>
      <c r="N846" s="6">
        <v>0</v>
      </c>
      <c r="O846" s="6">
        <v>5975.12</v>
      </c>
      <c r="P846" s="6">
        <v>0</v>
      </c>
    </row>
    <row r="847" spans="1:16" ht="48.6" x14ac:dyDescent="0.3">
      <c r="A847" s="3">
        <v>2017</v>
      </c>
      <c r="B847" s="4" t="s">
        <v>16</v>
      </c>
      <c r="C847" s="4">
        <v>6211</v>
      </c>
      <c r="D847" s="4" t="s">
        <v>66</v>
      </c>
      <c r="E847" s="4" t="s">
        <v>1701</v>
      </c>
      <c r="F847" s="5" t="s">
        <v>19</v>
      </c>
      <c r="G847" s="5" t="s">
        <v>68</v>
      </c>
      <c r="H847" s="5" t="s">
        <v>69</v>
      </c>
      <c r="I847" s="4" t="s">
        <v>22</v>
      </c>
      <c r="J847" s="4">
        <v>5024</v>
      </c>
      <c r="K847" s="43" t="s">
        <v>940</v>
      </c>
      <c r="L847" s="6">
        <v>0</v>
      </c>
      <c r="M847" s="44"/>
      <c r="N847" s="6">
        <v>0</v>
      </c>
      <c r="O847" s="6">
        <v>2160.1</v>
      </c>
      <c r="P847" s="6">
        <v>0</v>
      </c>
    </row>
    <row r="848" spans="1:16" ht="36.6" x14ac:dyDescent="0.3">
      <c r="A848" s="3">
        <v>2016</v>
      </c>
      <c r="B848" s="4" t="s">
        <v>16</v>
      </c>
      <c r="C848" s="4">
        <v>6212</v>
      </c>
      <c r="D848" s="4" t="s">
        <v>70</v>
      </c>
      <c r="E848" s="4" t="s">
        <v>1702</v>
      </c>
      <c r="F848" s="5" t="s">
        <v>19</v>
      </c>
      <c r="G848" s="5" t="s">
        <v>68</v>
      </c>
      <c r="H848" s="5" t="s">
        <v>72</v>
      </c>
      <c r="I848" s="4" t="s">
        <v>22</v>
      </c>
      <c r="J848" s="4">
        <v>5024</v>
      </c>
      <c r="K848" s="43" t="s">
        <v>940</v>
      </c>
      <c r="L848" s="6">
        <v>0</v>
      </c>
      <c r="M848" s="44"/>
      <c r="N848" s="6">
        <v>0</v>
      </c>
      <c r="O848" s="6">
        <v>0</v>
      </c>
      <c r="P848" s="6">
        <v>4994.3999999999996</v>
      </c>
    </row>
    <row r="849" spans="1:16" ht="48.6" x14ac:dyDescent="0.3">
      <c r="A849" s="3">
        <v>2018</v>
      </c>
      <c r="B849" s="4" t="s">
        <v>16</v>
      </c>
      <c r="C849" s="4">
        <v>6213</v>
      </c>
      <c r="D849" s="4" t="s">
        <v>73</v>
      </c>
      <c r="E849" s="4" t="s">
        <v>943</v>
      </c>
      <c r="F849" s="5" t="s">
        <v>19</v>
      </c>
      <c r="G849" s="5" t="s">
        <v>68</v>
      </c>
      <c r="H849" s="5" t="s">
        <v>75</v>
      </c>
      <c r="I849" s="4" t="s">
        <v>22</v>
      </c>
      <c r="J849" s="4">
        <v>5024</v>
      </c>
      <c r="K849" s="4" t="s">
        <v>940</v>
      </c>
      <c r="L849" s="6">
        <v>3654.2300000000005</v>
      </c>
      <c r="M849" s="6">
        <v>91.355750000000015</v>
      </c>
      <c r="N849" s="6">
        <v>3745.5857500000006</v>
      </c>
      <c r="O849" s="6">
        <v>0</v>
      </c>
      <c r="P849" s="6">
        <v>725.2</v>
      </c>
    </row>
    <row r="850" spans="1:16" ht="36.6" x14ac:dyDescent="0.3">
      <c r="A850" s="3">
        <v>2016</v>
      </c>
      <c r="B850" s="4" t="s">
        <v>16</v>
      </c>
      <c r="C850" s="4">
        <v>6214</v>
      </c>
      <c r="D850" s="4" t="s">
        <v>76</v>
      </c>
      <c r="E850" s="4" t="s">
        <v>1703</v>
      </c>
      <c r="F850" s="5" t="s">
        <v>19</v>
      </c>
      <c r="G850" s="5" t="s">
        <v>68</v>
      </c>
      <c r="H850" s="5" t="s">
        <v>69</v>
      </c>
      <c r="I850" s="4" t="s">
        <v>22</v>
      </c>
      <c r="J850" s="4">
        <v>5024</v>
      </c>
      <c r="K850" s="43" t="s">
        <v>940</v>
      </c>
      <c r="L850" s="6">
        <v>0</v>
      </c>
      <c r="M850" s="44"/>
      <c r="N850" s="6">
        <v>0</v>
      </c>
      <c r="O850" s="6">
        <v>0</v>
      </c>
      <c r="P850" s="6">
        <v>2558.4</v>
      </c>
    </row>
    <row r="851" spans="1:16" ht="24.6" x14ac:dyDescent="0.3">
      <c r="A851" s="3">
        <v>2017</v>
      </c>
      <c r="B851" s="4" t="s">
        <v>16</v>
      </c>
      <c r="C851" s="4">
        <v>6218</v>
      </c>
      <c r="D851" s="43" t="s">
        <v>82</v>
      </c>
      <c r="E851" s="4" t="s">
        <v>1704</v>
      </c>
      <c r="F851" s="5" t="s">
        <v>19</v>
      </c>
      <c r="G851" s="5" t="s">
        <v>68</v>
      </c>
      <c r="H851" s="5" t="s">
        <v>72</v>
      </c>
      <c r="I851" s="4" t="s">
        <v>22</v>
      </c>
      <c r="J851" s="4">
        <v>5024</v>
      </c>
      <c r="K851" s="43" t="s">
        <v>940</v>
      </c>
      <c r="L851" s="6">
        <v>0</v>
      </c>
      <c r="M851" s="44"/>
      <c r="N851" s="6">
        <v>0</v>
      </c>
      <c r="O851" s="6">
        <v>4996.1200000000008</v>
      </c>
      <c r="P851" s="6">
        <v>0</v>
      </c>
    </row>
    <row r="852" spans="1:16" ht="24.6" x14ac:dyDescent="0.3">
      <c r="A852" s="3">
        <v>2016</v>
      </c>
      <c r="B852" s="4" t="s">
        <v>16</v>
      </c>
      <c r="C852" s="4">
        <v>6221</v>
      </c>
      <c r="D852" s="43" t="s">
        <v>84</v>
      </c>
      <c r="E852" s="4" t="s">
        <v>1705</v>
      </c>
      <c r="F852" s="5" t="s">
        <v>19</v>
      </c>
      <c r="G852" s="5" t="s">
        <v>68</v>
      </c>
      <c r="H852" s="5" t="s">
        <v>86</v>
      </c>
      <c r="I852" s="4" t="s">
        <v>22</v>
      </c>
      <c r="J852" s="4">
        <v>5024</v>
      </c>
      <c r="K852" s="43" t="s">
        <v>940</v>
      </c>
      <c r="L852" s="6">
        <v>0</v>
      </c>
      <c r="M852" s="44"/>
      <c r="N852" s="6">
        <v>0</v>
      </c>
      <c r="O852" s="6">
        <v>0</v>
      </c>
      <c r="P852" s="6">
        <v>576.79999999999995</v>
      </c>
    </row>
    <row r="853" spans="1:16" ht="36.6" x14ac:dyDescent="0.3">
      <c r="A853" s="3">
        <v>2018</v>
      </c>
      <c r="B853" s="4" t="s">
        <v>16</v>
      </c>
      <c r="C853" s="4">
        <v>6223</v>
      </c>
      <c r="D853" s="4" t="s">
        <v>91</v>
      </c>
      <c r="E853" s="4" t="s">
        <v>944</v>
      </c>
      <c r="F853" s="5" t="s">
        <v>19</v>
      </c>
      <c r="G853" s="5" t="s">
        <v>68</v>
      </c>
      <c r="H853" s="5" t="s">
        <v>86</v>
      </c>
      <c r="I853" s="4" t="s">
        <v>22</v>
      </c>
      <c r="J853" s="4">
        <v>5024</v>
      </c>
      <c r="K853" s="4" t="s">
        <v>940</v>
      </c>
      <c r="L853" s="6">
        <v>5975.52</v>
      </c>
      <c r="M853" s="6">
        <v>149.38800000000001</v>
      </c>
      <c r="N853" s="6">
        <v>6124.9080000000004</v>
      </c>
      <c r="O853" s="6">
        <v>2088.4</v>
      </c>
      <c r="P853" s="6">
        <v>5116.4799999999996</v>
      </c>
    </row>
    <row r="854" spans="1:16" ht="60.6" x14ac:dyDescent="0.3">
      <c r="A854" s="3">
        <v>2018</v>
      </c>
      <c r="B854" s="4" t="s">
        <v>16</v>
      </c>
      <c r="C854" s="4">
        <v>6225</v>
      </c>
      <c r="D854" s="4" t="s">
        <v>93</v>
      </c>
      <c r="E854" s="4" t="s">
        <v>945</v>
      </c>
      <c r="F854" s="5" t="s">
        <v>19</v>
      </c>
      <c r="G854" s="5" t="s">
        <v>68</v>
      </c>
      <c r="H854" s="5" t="s">
        <v>86</v>
      </c>
      <c r="I854" s="4" t="s">
        <v>22</v>
      </c>
      <c r="J854" s="4">
        <v>5024</v>
      </c>
      <c r="K854" s="4" t="s">
        <v>940</v>
      </c>
      <c r="L854" s="6">
        <v>5338.4</v>
      </c>
      <c r="M854" s="6">
        <v>133.46</v>
      </c>
      <c r="N854" s="6">
        <v>5471.86</v>
      </c>
      <c r="O854" s="6">
        <v>14743.760000000002</v>
      </c>
      <c r="P854" s="6">
        <v>7294.7199999999984</v>
      </c>
    </row>
    <row r="855" spans="1:16" ht="60.6" x14ac:dyDescent="0.3">
      <c r="A855" s="3">
        <v>2018</v>
      </c>
      <c r="B855" s="4" t="s">
        <v>16</v>
      </c>
      <c r="C855" s="4">
        <v>6231</v>
      </c>
      <c r="D855" s="4" t="s">
        <v>97</v>
      </c>
      <c r="E855" s="4" t="s">
        <v>946</v>
      </c>
      <c r="F855" s="5" t="s">
        <v>19</v>
      </c>
      <c r="G855" s="5" t="s">
        <v>68</v>
      </c>
      <c r="H855" s="5" t="s">
        <v>86</v>
      </c>
      <c r="I855" s="4" t="s">
        <v>22</v>
      </c>
      <c r="J855" s="4">
        <v>5024</v>
      </c>
      <c r="K855" s="4" t="s">
        <v>940</v>
      </c>
      <c r="L855" s="6">
        <v>4152</v>
      </c>
      <c r="M855" s="6">
        <v>103.80000000000001</v>
      </c>
      <c r="N855" s="6">
        <v>4255.8</v>
      </c>
      <c r="O855" s="6">
        <v>6005.71</v>
      </c>
      <c r="P855" s="6">
        <v>15082.159999999998</v>
      </c>
    </row>
    <row r="856" spans="1:16" ht="60.6" x14ac:dyDescent="0.3">
      <c r="A856" s="3">
        <v>2018</v>
      </c>
      <c r="B856" s="4" t="s">
        <v>16</v>
      </c>
      <c r="C856" s="4">
        <v>6232</v>
      </c>
      <c r="D856" s="4" t="s">
        <v>99</v>
      </c>
      <c r="E856" s="4" t="s">
        <v>947</v>
      </c>
      <c r="F856" s="5" t="s">
        <v>19</v>
      </c>
      <c r="G856" s="5" t="s">
        <v>68</v>
      </c>
      <c r="H856" s="5" t="s">
        <v>86</v>
      </c>
      <c r="I856" s="4" t="s">
        <v>22</v>
      </c>
      <c r="J856" s="4">
        <v>5024</v>
      </c>
      <c r="K856" s="4" t="s">
        <v>940</v>
      </c>
      <c r="L856" s="6">
        <v>4346.0800000000008</v>
      </c>
      <c r="M856" s="6">
        <v>108.65200000000003</v>
      </c>
      <c r="N856" s="6">
        <v>4454.7320000000009</v>
      </c>
      <c r="O856" s="6">
        <v>2884</v>
      </c>
      <c r="P856" s="6">
        <v>6626.6399999999994</v>
      </c>
    </row>
    <row r="857" spans="1:16" ht="24.6" x14ac:dyDescent="0.3">
      <c r="A857" s="3">
        <v>2016</v>
      </c>
      <c r="B857" s="4" t="s">
        <v>16</v>
      </c>
      <c r="C857" s="4">
        <v>6241</v>
      </c>
      <c r="D857" s="43" t="s">
        <v>101</v>
      </c>
      <c r="E857" s="4" t="s">
        <v>1706</v>
      </c>
      <c r="F857" s="5" t="s">
        <v>19</v>
      </c>
      <c r="G857" s="5" t="s">
        <v>68</v>
      </c>
      <c r="H857" s="5" t="s">
        <v>72</v>
      </c>
      <c r="I857" s="4" t="s">
        <v>22</v>
      </c>
      <c r="J857" s="4">
        <v>5024</v>
      </c>
      <c r="K857" s="43" t="s">
        <v>940</v>
      </c>
      <c r="L857" s="6">
        <v>0</v>
      </c>
      <c r="M857" s="44"/>
      <c r="N857" s="6">
        <v>0</v>
      </c>
      <c r="O857" s="6">
        <v>4193.2800000000007</v>
      </c>
      <c r="P857" s="6">
        <v>7291.68</v>
      </c>
    </row>
    <row r="858" spans="1:16" ht="24.6" x14ac:dyDescent="0.3">
      <c r="A858" s="3">
        <v>2016</v>
      </c>
      <c r="B858" s="4" t="s">
        <v>16</v>
      </c>
      <c r="C858" s="4">
        <v>6411</v>
      </c>
      <c r="D858" s="43" t="s">
        <v>114</v>
      </c>
      <c r="E858" s="4" t="s">
        <v>1707</v>
      </c>
      <c r="F858" s="5" t="s">
        <v>116</v>
      </c>
      <c r="G858" s="5" t="s">
        <v>116</v>
      </c>
      <c r="H858" s="5" t="s">
        <v>117</v>
      </c>
      <c r="I858" s="4" t="s">
        <v>22</v>
      </c>
      <c r="J858" s="4">
        <v>5024</v>
      </c>
      <c r="K858" s="43" t="s">
        <v>940</v>
      </c>
      <c r="L858" s="6">
        <v>0</v>
      </c>
      <c r="M858" s="44"/>
      <c r="N858" s="6">
        <v>0</v>
      </c>
      <c r="O858" s="6">
        <v>0</v>
      </c>
      <c r="P858" s="6">
        <v>1813.9199999999998</v>
      </c>
    </row>
    <row r="859" spans="1:16" ht="48.6" x14ac:dyDescent="0.3">
      <c r="A859" s="3">
        <v>2018</v>
      </c>
      <c r="B859" s="4" t="s">
        <v>16</v>
      </c>
      <c r="C859" s="4">
        <v>6414</v>
      </c>
      <c r="D859" s="4" t="s">
        <v>121</v>
      </c>
      <c r="E859" s="4" t="s">
        <v>948</v>
      </c>
      <c r="F859" s="5" t="s">
        <v>116</v>
      </c>
      <c r="G859" s="5" t="s">
        <v>116</v>
      </c>
      <c r="H859" s="5" t="s">
        <v>123</v>
      </c>
      <c r="I859" s="4" t="s">
        <v>22</v>
      </c>
      <c r="J859" s="4">
        <v>5024</v>
      </c>
      <c r="K859" s="4" t="s">
        <v>940</v>
      </c>
      <c r="L859" s="6">
        <v>5016</v>
      </c>
      <c r="M859" s="6">
        <v>125.4</v>
      </c>
      <c r="N859" s="6">
        <v>5141.3999999999996</v>
      </c>
      <c r="O859" s="6">
        <v>4156.8</v>
      </c>
      <c r="P859" s="6">
        <v>0</v>
      </c>
    </row>
    <row r="860" spans="1:16" ht="48.6" x14ac:dyDescent="0.3">
      <c r="A860" s="3">
        <v>2018</v>
      </c>
      <c r="B860" s="4" t="s">
        <v>16</v>
      </c>
      <c r="C860" s="4">
        <v>6416</v>
      </c>
      <c r="D860" s="4" t="s">
        <v>124</v>
      </c>
      <c r="E860" s="4" t="s">
        <v>949</v>
      </c>
      <c r="F860" s="5" t="s">
        <v>19</v>
      </c>
      <c r="G860" s="5" t="s">
        <v>68</v>
      </c>
      <c r="H860" s="5" t="s">
        <v>75</v>
      </c>
      <c r="I860" s="4" t="s">
        <v>22</v>
      </c>
      <c r="J860" s="4">
        <v>5024</v>
      </c>
      <c r="K860" s="4" t="s">
        <v>940</v>
      </c>
      <c r="L860" s="6">
        <v>3314.0199999999995</v>
      </c>
      <c r="M860" s="6">
        <v>82.850499999999997</v>
      </c>
      <c r="N860" s="6">
        <v>3396.8704999999995</v>
      </c>
      <c r="O860" s="6">
        <v>0</v>
      </c>
      <c r="P860" s="6">
        <v>5867.1100000000006</v>
      </c>
    </row>
    <row r="861" spans="1:16" ht="24.6" x14ac:dyDescent="0.3">
      <c r="A861" s="3">
        <v>2017</v>
      </c>
      <c r="B861" s="4" t="s">
        <v>16</v>
      </c>
      <c r="C861" s="4">
        <v>6417</v>
      </c>
      <c r="D861" s="43" t="s">
        <v>126</v>
      </c>
      <c r="E861" s="4" t="s">
        <v>1708</v>
      </c>
      <c r="F861" s="5" t="s">
        <v>29</v>
      </c>
      <c r="G861" s="5" t="s">
        <v>30</v>
      </c>
      <c r="H861" s="5" t="s">
        <v>128</v>
      </c>
      <c r="I861" s="4" t="s">
        <v>22</v>
      </c>
      <c r="J861" s="4">
        <v>5024</v>
      </c>
      <c r="K861" s="43" t="s">
        <v>940</v>
      </c>
      <c r="L861" s="6">
        <v>0</v>
      </c>
      <c r="M861" s="44"/>
      <c r="N861" s="6">
        <v>0</v>
      </c>
      <c r="O861" s="6">
        <v>5875.2</v>
      </c>
      <c r="P861" s="6">
        <v>0</v>
      </c>
    </row>
    <row r="862" spans="1:16" ht="48.6" x14ac:dyDescent="0.3">
      <c r="A862" s="3">
        <v>2018</v>
      </c>
      <c r="B862" s="4" t="s">
        <v>16</v>
      </c>
      <c r="C862" s="4">
        <v>6606</v>
      </c>
      <c r="D862" s="4" t="s">
        <v>137</v>
      </c>
      <c r="E862" s="4" t="s">
        <v>950</v>
      </c>
      <c r="F862" s="5" t="s">
        <v>89</v>
      </c>
      <c r="G862" s="5" t="s">
        <v>89</v>
      </c>
      <c r="H862" s="5" t="s">
        <v>139</v>
      </c>
      <c r="I862" s="4" t="s">
        <v>22</v>
      </c>
      <c r="J862" s="4">
        <v>5024</v>
      </c>
      <c r="K862" s="4" t="s">
        <v>940</v>
      </c>
      <c r="L862" s="6">
        <v>3092.4</v>
      </c>
      <c r="M862" s="6">
        <v>77.31</v>
      </c>
      <c r="N862" s="6">
        <v>3169.71</v>
      </c>
      <c r="O862" s="6">
        <v>0</v>
      </c>
      <c r="P862" s="6">
        <v>0</v>
      </c>
    </row>
    <row r="863" spans="1:16" ht="48.6" x14ac:dyDescent="0.3">
      <c r="A863" s="3">
        <v>2018</v>
      </c>
      <c r="B863" s="4" t="s">
        <v>16</v>
      </c>
      <c r="C863" s="4">
        <v>6607</v>
      </c>
      <c r="D863" s="4" t="s">
        <v>140</v>
      </c>
      <c r="E863" s="4" t="s">
        <v>951</v>
      </c>
      <c r="F863" s="5" t="s">
        <v>89</v>
      </c>
      <c r="G863" s="5" t="s">
        <v>89</v>
      </c>
      <c r="H863" s="5" t="s">
        <v>139</v>
      </c>
      <c r="I863" s="4" t="s">
        <v>22</v>
      </c>
      <c r="J863" s="4">
        <v>5024</v>
      </c>
      <c r="K863" s="4" t="s">
        <v>940</v>
      </c>
      <c r="L863" s="6">
        <v>3092.4000000000005</v>
      </c>
      <c r="M863" s="6">
        <v>77.310000000000016</v>
      </c>
      <c r="N863" s="6">
        <v>3169.7100000000005</v>
      </c>
      <c r="O863" s="6">
        <v>0</v>
      </c>
      <c r="P863" s="6">
        <v>0</v>
      </c>
    </row>
    <row r="864" spans="1:16" ht="24.6" x14ac:dyDescent="0.3">
      <c r="A864" s="3">
        <v>2016</v>
      </c>
      <c r="B864" s="4" t="s">
        <v>16</v>
      </c>
      <c r="C864" s="4">
        <v>6610</v>
      </c>
      <c r="D864" s="43" t="s">
        <v>148</v>
      </c>
      <c r="E864" s="4" t="s">
        <v>1709</v>
      </c>
      <c r="F864" s="5" t="s">
        <v>29</v>
      </c>
      <c r="G864" s="5" t="s">
        <v>30</v>
      </c>
      <c r="H864" s="5" t="s">
        <v>150</v>
      </c>
      <c r="I864" s="4" t="s">
        <v>22</v>
      </c>
      <c r="J864" s="4">
        <v>5024</v>
      </c>
      <c r="K864" s="43" t="s">
        <v>940</v>
      </c>
      <c r="L864" s="6">
        <v>0</v>
      </c>
      <c r="M864" s="44"/>
      <c r="N864" s="6">
        <v>0</v>
      </c>
      <c r="O864" s="6">
        <v>1480.1599999999999</v>
      </c>
      <c r="P864" s="6">
        <v>538.24</v>
      </c>
    </row>
    <row r="865" spans="1:16" ht="24.6" x14ac:dyDescent="0.3">
      <c r="A865" s="3">
        <v>2017</v>
      </c>
      <c r="B865" s="4" t="s">
        <v>16</v>
      </c>
      <c r="C865" s="4">
        <v>6640</v>
      </c>
      <c r="D865" s="43" t="s">
        <v>172</v>
      </c>
      <c r="E865" s="4" t="s">
        <v>1710</v>
      </c>
      <c r="F865" s="5" t="s">
        <v>29</v>
      </c>
      <c r="G865" s="5" t="s">
        <v>30</v>
      </c>
      <c r="H865" s="5" t="s">
        <v>174</v>
      </c>
      <c r="I865" s="4" t="s">
        <v>22</v>
      </c>
      <c r="J865" s="4">
        <v>5024</v>
      </c>
      <c r="K865" s="43" t="s">
        <v>940</v>
      </c>
      <c r="L865" s="6">
        <v>0</v>
      </c>
      <c r="M865" s="44"/>
      <c r="N865" s="6">
        <v>0</v>
      </c>
      <c r="O865" s="6">
        <v>2403.6</v>
      </c>
      <c r="P865" s="6">
        <v>0</v>
      </c>
    </row>
    <row r="866" spans="1:16" ht="24.6" x14ac:dyDescent="0.3">
      <c r="A866" s="3">
        <v>2017</v>
      </c>
      <c r="B866" s="4" t="s">
        <v>16</v>
      </c>
      <c r="C866" s="4">
        <v>6721</v>
      </c>
      <c r="D866" s="43" t="s">
        <v>186</v>
      </c>
      <c r="E866" s="4" t="s">
        <v>1711</v>
      </c>
      <c r="F866" s="5" t="s">
        <v>29</v>
      </c>
      <c r="G866" s="5" t="s">
        <v>105</v>
      </c>
      <c r="H866" s="5" t="s">
        <v>159</v>
      </c>
      <c r="I866" s="4" t="s">
        <v>22</v>
      </c>
      <c r="J866" s="4">
        <v>5024</v>
      </c>
      <c r="K866" s="43" t="s">
        <v>940</v>
      </c>
      <c r="L866" s="6">
        <v>0</v>
      </c>
      <c r="M866" s="44"/>
      <c r="N866" s="6">
        <v>0</v>
      </c>
      <c r="O866" s="6">
        <v>2658.84</v>
      </c>
      <c r="P866" s="6">
        <v>0</v>
      </c>
    </row>
    <row r="867" spans="1:16" ht="24.6" x14ac:dyDescent="0.3">
      <c r="A867" s="3">
        <v>2018</v>
      </c>
      <c r="B867" s="4" t="s">
        <v>16</v>
      </c>
      <c r="C867" s="4">
        <v>6722</v>
      </c>
      <c r="D867" s="4" t="s">
        <v>188</v>
      </c>
      <c r="E867" s="4" t="s">
        <v>952</v>
      </c>
      <c r="F867" s="5" t="s">
        <v>29</v>
      </c>
      <c r="G867" s="5" t="s">
        <v>30</v>
      </c>
      <c r="H867" s="5" t="s">
        <v>113</v>
      </c>
      <c r="I867" s="4" t="s">
        <v>22</v>
      </c>
      <c r="J867" s="4">
        <v>5024</v>
      </c>
      <c r="K867" s="4" t="s">
        <v>940</v>
      </c>
      <c r="L867" s="6">
        <v>1749.52</v>
      </c>
      <c r="M867" s="6">
        <v>43.738</v>
      </c>
      <c r="N867" s="6">
        <v>1793.258</v>
      </c>
      <c r="O867" s="6">
        <v>0</v>
      </c>
      <c r="P867" s="6">
        <v>0</v>
      </c>
    </row>
    <row r="868" spans="1:16" ht="24.6" x14ac:dyDescent="0.3">
      <c r="A868" s="3">
        <v>2016</v>
      </c>
      <c r="B868" s="4" t="s">
        <v>16</v>
      </c>
      <c r="C868" s="4">
        <v>6731</v>
      </c>
      <c r="D868" s="43" t="s">
        <v>192</v>
      </c>
      <c r="E868" s="4" t="s">
        <v>1712</v>
      </c>
      <c r="F868" s="5" t="s">
        <v>29</v>
      </c>
      <c r="G868" s="5" t="s">
        <v>30</v>
      </c>
      <c r="H868" s="5" t="s">
        <v>128</v>
      </c>
      <c r="I868" s="4" t="s">
        <v>22</v>
      </c>
      <c r="J868" s="4">
        <v>5024</v>
      </c>
      <c r="K868" s="43" t="s">
        <v>940</v>
      </c>
      <c r="L868" s="6">
        <v>0</v>
      </c>
      <c r="M868" s="44"/>
      <c r="N868" s="6">
        <v>0</v>
      </c>
      <c r="O868" s="6">
        <v>5188.8</v>
      </c>
      <c r="P868" s="6">
        <v>10107.199999999999</v>
      </c>
    </row>
    <row r="869" spans="1:16" ht="36.6" x14ac:dyDescent="0.3">
      <c r="A869" s="3">
        <v>2018</v>
      </c>
      <c r="B869" s="4" t="s">
        <v>16</v>
      </c>
      <c r="C869" s="4">
        <v>6805</v>
      </c>
      <c r="D869" s="4" t="s">
        <v>196</v>
      </c>
      <c r="E869" s="4" t="s">
        <v>953</v>
      </c>
      <c r="F869" s="5" t="s">
        <v>89</v>
      </c>
      <c r="G869" s="5" t="s">
        <v>89</v>
      </c>
      <c r="H869" s="5" t="s">
        <v>198</v>
      </c>
      <c r="I869" s="4" t="s">
        <v>22</v>
      </c>
      <c r="J869" s="4">
        <v>5024</v>
      </c>
      <c r="K869" s="4" t="s">
        <v>940</v>
      </c>
      <c r="L869" s="6">
        <v>4444.8</v>
      </c>
      <c r="M869" s="6">
        <v>111.12</v>
      </c>
      <c r="N869" s="6">
        <v>4555.92</v>
      </c>
      <c r="O869" s="6">
        <v>6552</v>
      </c>
      <c r="P869" s="6">
        <v>6345.6</v>
      </c>
    </row>
    <row r="870" spans="1:16" ht="24.6" x14ac:dyDescent="0.3">
      <c r="A870" s="3">
        <v>2016</v>
      </c>
      <c r="B870" s="4" t="s">
        <v>16</v>
      </c>
      <c r="C870" s="4">
        <v>7733</v>
      </c>
      <c r="D870" s="43" t="s">
        <v>199</v>
      </c>
      <c r="E870" s="4" t="s">
        <v>1713</v>
      </c>
      <c r="F870" s="5" t="s">
        <v>116</v>
      </c>
      <c r="G870" s="5" t="s">
        <v>116</v>
      </c>
      <c r="H870" s="5" t="s">
        <v>120</v>
      </c>
      <c r="I870" s="4" t="s">
        <v>22</v>
      </c>
      <c r="J870" s="4">
        <v>5024</v>
      </c>
      <c r="K870" s="43" t="s">
        <v>940</v>
      </c>
      <c r="L870" s="6">
        <v>0</v>
      </c>
      <c r="M870" s="44"/>
      <c r="N870" s="6">
        <v>0</v>
      </c>
      <c r="O870" s="6">
        <v>0</v>
      </c>
      <c r="P870" s="6">
        <v>118.08</v>
      </c>
    </row>
    <row r="871" spans="1:16" ht="24.6" x14ac:dyDescent="0.3">
      <c r="A871" s="3">
        <v>2016</v>
      </c>
      <c r="B871" s="4" t="s">
        <v>201</v>
      </c>
      <c r="C871" s="4">
        <v>7733</v>
      </c>
      <c r="D871" s="43" t="s">
        <v>199</v>
      </c>
      <c r="E871" s="4" t="s">
        <v>1714</v>
      </c>
      <c r="F871" s="5" t="s">
        <v>116</v>
      </c>
      <c r="G871" s="5" t="s">
        <v>116</v>
      </c>
      <c r="H871" s="5" t="s">
        <v>120</v>
      </c>
      <c r="I871" s="4" t="s">
        <v>22</v>
      </c>
      <c r="J871" s="4">
        <v>5024</v>
      </c>
      <c r="K871" s="43" t="s">
        <v>940</v>
      </c>
      <c r="L871" s="6">
        <v>0</v>
      </c>
      <c r="M871" s="44"/>
      <c r="N871" s="6">
        <v>0</v>
      </c>
      <c r="O871" s="6">
        <v>0</v>
      </c>
      <c r="P871" s="6">
        <v>118.08</v>
      </c>
    </row>
    <row r="872" spans="1:16" ht="60.6" x14ac:dyDescent="0.3">
      <c r="A872" s="3">
        <v>2018</v>
      </c>
      <c r="B872" s="4" t="s">
        <v>201</v>
      </c>
      <c r="C872" s="4">
        <v>8012</v>
      </c>
      <c r="D872" s="4" t="s">
        <v>218</v>
      </c>
      <c r="E872" s="4" t="s">
        <v>954</v>
      </c>
      <c r="F872" s="5" t="s">
        <v>19</v>
      </c>
      <c r="G872" s="5" t="s">
        <v>20</v>
      </c>
      <c r="H872" s="5" t="s">
        <v>217</v>
      </c>
      <c r="I872" s="4" t="s">
        <v>22</v>
      </c>
      <c r="J872" s="4">
        <v>5024</v>
      </c>
      <c r="K872" s="4" t="s">
        <v>940</v>
      </c>
      <c r="L872" s="6">
        <v>5052</v>
      </c>
      <c r="M872" s="6">
        <v>126.30000000000001</v>
      </c>
      <c r="N872" s="6">
        <v>5178.3</v>
      </c>
      <c r="O872" s="6">
        <v>6254.4</v>
      </c>
      <c r="P872" s="6">
        <v>4178.3999999999996</v>
      </c>
    </row>
    <row r="873" spans="1:16" ht="24.6" x14ac:dyDescent="0.3">
      <c r="A873" s="3">
        <v>2016</v>
      </c>
      <c r="B873" s="4" t="s">
        <v>201</v>
      </c>
      <c r="C873" s="4">
        <v>8032</v>
      </c>
      <c r="D873" s="43" t="s">
        <v>225</v>
      </c>
      <c r="E873" s="4" t="s">
        <v>1715</v>
      </c>
      <c r="F873" s="5" t="s">
        <v>19</v>
      </c>
      <c r="G873" s="5" t="s">
        <v>20</v>
      </c>
      <c r="H873" s="5" t="s">
        <v>217</v>
      </c>
      <c r="I873" s="4" t="s">
        <v>22</v>
      </c>
      <c r="J873" s="4">
        <v>5024</v>
      </c>
      <c r="K873" s="43" t="s">
        <v>940</v>
      </c>
      <c r="L873" s="6">
        <v>0</v>
      </c>
      <c r="M873" s="44"/>
      <c r="N873" s="6">
        <v>0</v>
      </c>
      <c r="O873" s="6">
        <v>371.28</v>
      </c>
      <c r="P873" s="6">
        <v>3148.88</v>
      </c>
    </row>
    <row r="874" spans="1:16" ht="24.6" x14ac:dyDescent="0.3">
      <c r="A874" s="3">
        <v>2016</v>
      </c>
      <c r="B874" s="4" t="s">
        <v>201</v>
      </c>
      <c r="C874" s="4">
        <v>8043</v>
      </c>
      <c r="D874" s="43" t="s">
        <v>229</v>
      </c>
      <c r="E874" s="4" t="s">
        <v>1716</v>
      </c>
      <c r="F874" s="5" t="s">
        <v>19</v>
      </c>
      <c r="G874" s="5" t="s">
        <v>20</v>
      </c>
      <c r="H874" s="5" t="s">
        <v>46</v>
      </c>
      <c r="I874" s="4" t="s">
        <v>22</v>
      </c>
      <c r="J874" s="4">
        <v>5024</v>
      </c>
      <c r="K874" s="43" t="s">
        <v>940</v>
      </c>
      <c r="L874" s="6">
        <v>0</v>
      </c>
      <c r="M874" s="44"/>
      <c r="N874" s="6">
        <v>0</v>
      </c>
      <c r="O874" s="6">
        <v>1337.2</v>
      </c>
      <c r="P874" s="6">
        <v>6686</v>
      </c>
    </row>
    <row r="875" spans="1:16" ht="24.6" x14ac:dyDescent="0.3">
      <c r="A875" s="3">
        <v>2016</v>
      </c>
      <c r="B875" s="4" t="s">
        <v>201</v>
      </c>
      <c r="C875" s="4">
        <v>8044</v>
      </c>
      <c r="D875" s="43" t="s">
        <v>231</v>
      </c>
      <c r="E875" s="4" t="s">
        <v>1717</v>
      </c>
      <c r="F875" s="5" t="s">
        <v>19</v>
      </c>
      <c r="G875" s="5" t="s">
        <v>20</v>
      </c>
      <c r="H875" s="5" t="s">
        <v>49</v>
      </c>
      <c r="I875" s="4" t="s">
        <v>22</v>
      </c>
      <c r="J875" s="4">
        <v>5024</v>
      </c>
      <c r="K875" s="43" t="s">
        <v>940</v>
      </c>
      <c r="L875" s="6">
        <v>0</v>
      </c>
      <c r="M875" s="44"/>
      <c r="N875" s="6">
        <v>0</v>
      </c>
      <c r="O875" s="6">
        <v>0</v>
      </c>
      <c r="P875" s="6">
        <v>8374.6400000000012</v>
      </c>
    </row>
    <row r="876" spans="1:16" ht="60.6" x14ac:dyDescent="0.3">
      <c r="A876" s="3">
        <v>2018</v>
      </c>
      <c r="B876" s="4" t="s">
        <v>201</v>
      </c>
      <c r="C876" s="4">
        <v>8052</v>
      </c>
      <c r="D876" s="4" t="s">
        <v>235</v>
      </c>
      <c r="E876" s="4" t="s">
        <v>955</v>
      </c>
      <c r="F876" s="5" t="s">
        <v>19</v>
      </c>
      <c r="G876" s="5" t="s">
        <v>20</v>
      </c>
      <c r="H876" s="5" t="s">
        <v>217</v>
      </c>
      <c r="I876" s="4" t="s">
        <v>22</v>
      </c>
      <c r="J876" s="4">
        <v>5024</v>
      </c>
      <c r="K876" s="4" t="s">
        <v>940</v>
      </c>
      <c r="L876" s="6">
        <v>8788.8000000000011</v>
      </c>
      <c r="M876" s="6">
        <v>219.72000000000003</v>
      </c>
      <c r="N876" s="6">
        <v>9008.52</v>
      </c>
      <c r="O876" s="6">
        <v>0</v>
      </c>
      <c r="P876" s="6">
        <v>0</v>
      </c>
    </row>
    <row r="877" spans="1:16" ht="24.6" x14ac:dyDescent="0.3">
      <c r="A877" s="3">
        <v>2016</v>
      </c>
      <c r="B877" s="4" t="s">
        <v>201</v>
      </c>
      <c r="C877" s="4">
        <v>8053</v>
      </c>
      <c r="D877" s="43" t="s">
        <v>237</v>
      </c>
      <c r="E877" s="4" t="s">
        <v>1718</v>
      </c>
      <c r="F877" s="5" t="s">
        <v>19</v>
      </c>
      <c r="G877" s="5" t="s">
        <v>20</v>
      </c>
      <c r="H877" s="5" t="s">
        <v>222</v>
      </c>
      <c r="I877" s="4" t="s">
        <v>22</v>
      </c>
      <c r="J877" s="4">
        <v>5024</v>
      </c>
      <c r="K877" s="43" t="s">
        <v>940</v>
      </c>
      <c r="L877" s="6">
        <v>0</v>
      </c>
      <c r="M877" s="44"/>
      <c r="N877" s="6">
        <v>0</v>
      </c>
      <c r="O877" s="6">
        <v>1130.8800000000001</v>
      </c>
      <c r="P877" s="6">
        <v>2997.28</v>
      </c>
    </row>
    <row r="878" spans="1:16" ht="36.6" x14ac:dyDescent="0.3">
      <c r="A878" s="3">
        <v>2018</v>
      </c>
      <c r="B878" s="4" t="s">
        <v>201</v>
      </c>
      <c r="C878" s="4">
        <v>8063</v>
      </c>
      <c r="D878" s="4" t="s">
        <v>241</v>
      </c>
      <c r="E878" s="4" t="s">
        <v>956</v>
      </c>
      <c r="F878" s="5" t="s">
        <v>19</v>
      </c>
      <c r="G878" s="5" t="s">
        <v>20</v>
      </c>
      <c r="H878" s="5" t="s">
        <v>58</v>
      </c>
      <c r="I878" s="4" t="s">
        <v>22</v>
      </c>
      <c r="J878" s="4">
        <v>5024</v>
      </c>
      <c r="K878" s="4" t="s">
        <v>940</v>
      </c>
      <c r="L878" s="6">
        <v>8125.13</v>
      </c>
      <c r="M878" s="6">
        <v>203.12825000000001</v>
      </c>
      <c r="N878" s="6">
        <v>8328.2582500000008</v>
      </c>
      <c r="O878" s="6">
        <v>0</v>
      </c>
      <c r="P878" s="6">
        <v>5384.67</v>
      </c>
    </row>
    <row r="879" spans="1:16" ht="24.6" x14ac:dyDescent="0.3">
      <c r="A879" s="3">
        <v>2017</v>
      </c>
      <c r="B879" s="4" t="s">
        <v>201</v>
      </c>
      <c r="C879" s="4">
        <v>8212</v>
      </c>
      <c r="D879" s="43" t="s">
        <v>245</v>
      </c>
      <c r="E879" s="4" t="s">
        <v>1719</v>
      </c>
      <c r="F879" s="5" t="s">
        <v>19</v>
      </c>
      <c r="G879" s="5" t="s">
        <v>68</v>
      </c>
      <c r="H879" s="5" t="s">
        <v>72</v>
      </c>
      <c r="I879" s="4" t="s">
        <v>22</v>
      </c>
      <c r="J879" s="4">
        <v>5024</v>
      </c>
      <c r="K879" s="43" t="s">
        <v>940</v>
      </c>
      <c r="L879" s="6">
        <v>0</v>
      </c>
      <c r="M879" s="44"/>
      <c r="N879" s="6">
        <v>0</v>
      </c>
      <c r="O879" s="6">
        <v>84.68</v>
      </c>
      <c r="P879" s="6">
        <v>0</v>
      </c>
    </row>
    <row r="880" spans="1:16" ht="24.6" x14ac:dyDescent="0.3">
      <c r="A880" s="3">
        <v>2016</v>
      </c>
      <c r="B880" s="4" t="s">
        <v>201</v>
      </c>
      <c r="C880" s="4">
        <v>8214</v>
      </c>
      <c r="D880" s="43" t="s">
        <v>247</v>
      </c>
      <c r="E880" s="4" t="s">
        <v>1720</v>
      </c>
      <c r="F880" s="5" t="s">
        <v>19</v>
      </c>
      <c r="G880" s="5" t="s">
        <v>68</v>
      </c>
      <c r="H880" s="5" t="s">
        <v>69</v>
      </c>
      <c r="I880" s="4" t="s">
        <v>22</v>
      </c>
      <c r="J880" s="4">
        <v>5024</v>
      </c>
      <c r="K880" s="43" t="s">
        <v>940</v>
      </c>
      <c r="L880" s="6">
        <v>0</v>
      </c>
      <c r="M880" s="44"/>
      <c r="N880" s="6">
        <v>0</v>
      </c>
      <c r="O880" s="6">
        <v>0</v>
      </c>
      <c r="P880" s="6">
        <v>2558.3999999999996</v>
      </c>
    </row>
    <row r="881" spans="1:16" ht="24.6" x14ac:dyDescent="0.3">
      <c r="A881" s="3">
        <v>2017</v>
      </c>
      <c r="B881" s="4" t="s">
        <v>201</v>
      </c>
      <c r="C881" s="4">
        <v>8217</v>
      </c>
      <c r="D881" s="43" t="s">
        <v>249</v>
      </c>
      <c r="E881" s="4" t="s">
        <v>1721</v>
      </c>
      <c r="F881" s="5" t="s">
        <v>19</v>
      </c>
      <c r="G881" s="5" t="s">
        <v>68</v>
      </c>
      <c r="H881" s="5" t="s">
        <v>69</v>
      </c>
      <c r="I881" s="4" t="s">
        <v>22</v>
      </c>
      <c r="J881" s="4">
        <v>5024</v>
      </c>
      <c r="K881" s="43" t="s">
        <v>940</v>
      </c>
      <c r="L881" s="6">
        <v>0</v>
      </c>
      <c r="M881" s="44"/>
      <c r="N881" s="6">
        <v>0</v>
      </c>
      <c r="O881" s="6">
        <v>1958.0700000000002</v>
      </c>
      <c r="P881" s="6">
        <v>0</v>
      </c>
    </row>
    <row r="882" spans="1:16" ht="48.6" x14ac:dyDescent="0.3">
      <c r="A882" s="3">
        <v>2018</v>
      </c>
      <c r="B882" s="4" t="s">
        <v>201</v>
      </c>
      <c r="C882" s="4">
        <v>8218</v>
      </c>
      <c r="D882" s="4" t="s">
        <v>251</v>
      </c>
      <c r="E882" s="4" t="s">
        <v>957</v>
      </c>
      <c r="F882" s="5" t="s">
        <v>19</v>
      </c>
      <c r="G882" s="5" t="s">
        <v>68</v>
      </c>
      <c r="H882" s="5" t="s">
        <v>75</v>
      </c>
      <c r="I882" s="4" t="s">
        <v>22</v>
      </c>
      <c r="J882" s="4">
        <v>5024</v>
      </c>
      <c r="K882" s="4" t="s">
        <v>940</v>
      </c>
      <c r="L882" s="6">
        <v>3418.57</v>
      </c>
      <c r="M882" s="6">
        <v>85.464250000000007</v>
      </c>
      <c r="N882" s="6">
        <v>3504.0342500000002</v>
      </c>
      <c r="O882" s="6">
        <v>0</v>
      </c>
      <c r="P882" s="6">
        <v>0</v>
      </c>
    </row>
    <row r="883" spans="1:16" ht="72.599999999999994" x14ac:dyDescent="0.3">
      <c r="A883" s="3">
        <v>2018</v>
      </c>
      <c r="B883" s="4" t="s">
        <v>201</v>
      </c>
      <c r="C883" s="4">
        <v>8231</v>
      </c>
      <c r="D883" s="4" t="s">
        <v>256</v>
      </c>
      <c r="E883" s="4" t="s">
        <v>958</v>
      </c>
      <c r="F883" s="5" t="s">
        <v>19</v>
      </c>
      <c r="G883" s="5" t="s">
        <v>68</v>
      </c>
      <c r="H883" s="5" t="s">
        <v>75</v>
      </c>
      <c r="I883" s="4" t="s">
        <v>22</v>
      </c>
      <c r="J883" s="4">
        <v>5024</v>
      </c>
      <c r="K883" s="4" t="s">
        <v>940</v>
      </c>
      <c r="L883" s="6">
        <v>2418</v>
      </c>
      <c r="M883" s="6">
        <v>60.45</v>
      </c>
      <c r="N883" s="6">
        <v>2478.4499999999998</v>
      </c>
      <c r="O883" s="6">
        <v>0</v>
      </c>
      <c r="P883" s="6">
        <v>0</v>
      </c>
    </row>
    <row r="884" spans="1:16" ht="24.6" x14ac:dyDescent="0.3">
      <c r="A884" s="3">
        <v>2016</v>
      </c>
      <c r="B884" s="4" t="s">
        <v>201</v>
      </c>
      <c r="C884" s="4">
        <v>8243</v>
      </c>
      <c r="D884" s="43" t="s">
        <v>1621</v>
      </c>
      <c r="E884" s="4" t="s">
        <v>1722</v>
      </c>
      <c r="F884" s="5" t="s">
        <v>19</v>
      </c>
      <c r="G884" s="5" t="s">
        <v>68</v>
      </c>
      <c r="H884" s="5" t="s">
        <v>75</v>
      </c>
      <c r="I884" s="4" t="s">
        <v>22</v>
      </c>
      <c r="J884" s="4">
        <v>5024</v>
      </c>
      <c r="K884" s="43" t="s">
        <v>940</v>
      </c>
      <c r="L884" s="6">
        <v>0</v>
      </c>
      <c r="M884" s="44"/>
      <c r="N884" s="6">
        <v>0</v>
      </c>
      <c r="O884" s="6">
        <v>0</v>
      </c>
      <c r="P884" s="6">
        <v>3643.2000000000007</v>
      </c>
    </row>
    <row r="885" spans="1:16" ht="60.6" x14ac:dyDescent="0.3">
      <c r="A885" s="3">
        <v>2018</v>
      </c>
      <c r="B885" s="4" t="s">
        <v>201</v>
      </c>
      <c r="C885" s="4">
        <v>8410</v>
      </c>
      <c r="D885" s="4" t="s">
        <v>259</v>
      </c>
      <c r="E885" s="4" t="s">
        <v>959</v>
      </c>
      <c r="F885" s="5" t="s">
        <v>19</v>
      </c>
      <c r="G885" s="5" t="s">
        <v>68</v>
      </c>
      <c r="H885" s="5" t="s">
        <v>75</v>
      </c>
      <c r="I885" s="4" t="s">
        <v>22</v>
      </c>
      <c r="J885" s="4">
        <v>5024</v>
      </c>
      <c r="K885" s="4" t="s">
        <v>940</v>
      </c>
      <c r="L885" s="6">
        <v>3344.1799999999994</v>
      </c>
      <c r="M885" s="6">
        <v>83.604499999999987</v>
      </c>
      <c r="N885" s="6">
        <v>3427.7844999999993</v>
      </c>
      <c r="O885" s="6">
        <v>0</v>
      </c>
      <c r="P885" s="6">
        <v>13571.689999999999</v>
      </c>
    </row>
    <row r="886" spans="1:16" ht="24.6" x14ac:dyDescent="0.3">
      <c r="A886" s="3">
        <v>2018</v>
      </c>
      <c r="B886" s="4" t="s">
        <v>201</v>
      </c>
      <c r="C886" s="4">
        <v>8411</v>
      </c>
      <c r="D886" s="4" t="s">
        <v>114</v>
      </c>
      <c r="E886" s="4" t="s">
        <v>960</v>
      </c>
      <c r="F886" s="5" t="s">
        <v>116</v>
      </c>
      <c r="G886" s="5" t="s">
        <v>116</v>
      </c>
      <c r="H886" s="5" t="s">
        <v>117</v>
      </c>
      <c r="I886" s="4" t="s">
        <v>22</v>
      </c>
      <c r="J886" s="4">
        <v>5024</v>
      </c>
      <c r="K886" s="4" t="s">
        <v>940</v>
      </c>
      <c r="L886" s="6">
        <v>10032.000000000002</v>
      </c>
      <c r="M886" s="6">
        <v>250.80000000000007</v>
      </c>
      <c r="N886" s="6">
        <v>10282.800000000001</v>
      </c>
      <c r="O886" s="6">
        <v>0</v>
      </c>
      <c r="P886" s="6">
        <v>18743.84</v>
      </c>
    </row>
    <row r="887" spans="1:16" ht="48.6" x14ac:dyDescent="0.3">
      <c r="A887" s="3">
        <v>2018</v>
      </c>
      <c r="B887" s="4" t="s">
        <v>201</v>
      </c>
      <c r="C887" s="4">
        <v>8414</v>
      </c>
      <c r="D887" s="4" t="s">
        <v>121</v>
      </c>
      <c r="E887" s="4" t="s">
        <v>961</v>
      </c>
      <c r="F887" s="5" t="s">
        <v>116</v>
      </c>
      <c r="G887" s="5" t="s">
        <v>116</v>
      </c>
      <c r="H887" s="5" t="s">
        <v>123</v>
      </c>
      <c r="I887" s="4" t="s">
        <v>22</v>
      </c>
      <c r="J887" s="4">
        <v>5024</v>
      </c>
      <c r="K887" s="4" t="s">
        <v>940</v>
      </c>
      <c r="L887" s="6">
        <v>5016</v>
      </c>
      <c r="M887" s="6">
        <v>125.4</v>
      </c>
      <c r="N887" s="6">
        <v>5141.3999999999996</v>
      </c>
      <c r="O887" s="6">
        <v>4156.8</v>
      </c>
      <c r="P887" s="6">
        <v>0</v>
      </c>
    </row>
    <row r="888" spans="1:16" ht="36.6" x14ac:dyDescent="0.3">
      <c r="A888" s="3">
        <v>2018</v>
      </c>
      <c r="B888" s="4" t="s">
        <v>201</v>
      </c>
      <c r="C888" s="4">
        <v>8415</v>
      </c>
      <c r="D888" s="4" t="s">
        <v>264</v>
      </c>
      <c r="E888" s="4" t="s">
        <v>962</v>
      </c>
      <c r="F888" s="5" t="s">
        <v>116</v>
      </c>
      <c r="G888" s="5" t="s">
        <v>116</v>
      </c>
      <c r="H888" s="5" t="s">
        <v>120</v>
      </c>
      <c r="I888" s="4" t="s">
        <v>22</v>
      </c>
      <c r="J888" s="4">
        <v>5024</v>
      </c>
      <c r="K888" s="4" t="s">
        <v>940</v>
      </c>
      <c r="L888" s="6">
        <v>6019.2</v>
      </c>
      <c r="M888" s="6">
        <v>150.47999999999999</v>
      </c>
      <c r="N888" s="6">
        <v>6169.6799999999994</v>
      </c>
      <c r="O888" s="6">
        <v>17820</v>
      </c>
      <c r="P888" s="6">
        <v>0</v>
      </c>
    </row>
    <row r="889" spans="1:16" ht="24.6" x14ac:dyDescent="0.3">
      <c r="A889" s="3">
        <v>2017</v>
      </c>
      <c r="B889" s="4" t="s">
        <v>201</v>
      </c>
      <c r="C889" s="4">
        <v>8417</v>
      </c>
      <c r="D889" s="43" t="s">
        <v>126</v>
      </c>
      <c r="E889" s="4" t="s">
        <v>1723</v>
      </c>
      <c r="F889" s="5" t="s">
        <v>29</v>
      </c>
      <c r="G889" s="5" t="s">
        <v>30</v>
      </c>
      <c r="H889" s="5" t="s">
        <v>128</v>
      </c>
      <c r="I889" s="4" t="s">
        <v>22</v>
      </c>
      <c r="J889" s="4">
        <v>5024</v>
      </c>
      <c r="K889" s="43" t="s">
        <v>940</v>
      </c>
      <c r="L889" s="6">
        <v>0</v>
      </c>
      <c r="M889" s="44"/>
      <c r="N889" s="6">
        <v>0</v>
      </c>
      <c r="O889" s="6">
        <v>5875.2</v>
      </c>
      <c r="P889" s="6">
        <v>0</v>
      </c>
    </row>
    <row r="890" spans="1:16" ht="60.6" x14ac:dyDescent="0.3">
      <c r="A890" s="3">
        <v>2018</v>
      </c>
      <c r="B890" s="4" t="s">
        <v>201</v>
      </c>
      <c r="C890" s="4">
        <v>8420</v>
      </c>
      <c r="D890" s="4" t="s">
        <v>267</v>
      </c>
      <c r="E890" s="4" t="s">
        <v>963</v>
      </c>
      <c r="F890" s="5" t="s">
        <v>80</v>
      </c>
      <c r="G890" s="5" t="s">
        <v>80</v>
      </c>
      <c r="H890" s="5" t="s">
        <v>131</v>
      </c>
      <c r="I890" s="4" t="s">
        <v>22</v>
      </c>
      <c r="J890" s="4">
        <v>5024</v>
      </c>
      <c r="K890" s="4" t="s">
        <v>940</v>
      </c>
      <c r="L890" s="6">
        <v>10803.519999999999</v>
      </c>
      <c r="M890" s="6">
        <v>270.08799999999997</v>
      </c>
      <c r="N890" s="6">
        <v>11073.607999999998</v>
      </c>
      <c r="O890" s="6">
        <v>0</v>
      </c>
      <c r="P890" s="6">
        <v>5576.8799999999992</v>
      </c>
    </row>
    <row r="891" spans="1:16" ht="48.6" x14ac:dyDescent="0.3">
      <c r="A891" s="3">
        <v>2016</v>
      </c>
      <c r="B891" s="4" t="s">
        <v>201</v>
      </c>
      <c r="C891" s="4">
        <v>8422</v>
      </c>
      <c r="D891" s="4" t="s">
        <v>1623</v>
      </c>
      <c r="E891" s="4" t="s">
        <v>1724</v>
      </c>
      <c r="F891" s="5" t="s">
        <v>80</v>
      </c>
      <c r="G891" s="5" t="s">
        <v>80</v>
      </c>
      <c r="H891" s="5" t="s">
        <v>131</v>
      </c>
      <c r="I891" s="4" t="s">
        <v>22</v>
      </c>
      <c r="J891" s="4">
        <v>5024</v>
      </c>
      <c r="K891" s="43" t="s">
        <v>940</v>
      </c>
      <c r="L891" s="6">
        <v>0</v>
      </c>
      <c r="M891" s="44"/>
      <c r="N891" s="6">
        <v>0</v>
      </c>
      <c r="O891" s="6">
        <v>8995.84</v>
      </c>
      <c r="P891" s="6">
        <v>7794.7199999999993</v>
      </c>
    </row>
    <row r="892" spans="1:16" ht="48.6" x14ac:dyDescent="0.3">
      <c r="A892" s="3">
        <v>2018</v>
      </c>
      <c r="B892" s="4" t="s">
        <v>201</v>
      </c>
      <c r="C892" s="4">
        <v>8442</v>
      </c>
      <c r="D892" s="4" t="s">
        <v>272</v>
      </c>
      <c r="E892" s="4" t="s">
        <v>964</v>
      </c>
      <c r="F892" s="5" t="s">
        <v>19</v>
      </c>
      <c r="G892" s="5" t="s">
        <v>68</v>
      </c>
      <c r="H892" s="5" t="s">
        <v>274</v>
      </c>
      <c r="I892" s="4" t="s">
        <v>22</v>
      </c>
      <c r="J892" s="4">
        <v>5024</v>
      </c>
      <c r="K892" s="4" t="s">
        <v>940</v>
      </c>
      <c r="L892" s="6">
        <v>5128.8</v>
      </c>
      <c r="M892" s="6">
        <v>128.22</v>
      </c>
      <c r="N892" s="6">
        <v>5257.02</v>
      </c>
      <c r="O892" s="6">
        <v>3553.6</v>
      </c>
      <c r="P892" s="6">
        <v>0</v>
      </c>
    </row>
    <row r="893" spans="1:16" ht="60.6" x14ac:dyDescent="0.3">
      <c r="A893" s="3">
        <v>2018</v>
      </c>
      <c r="B893" s="4" t="s">
        <v>201</v>
      </c>
      <c r="C893" s="4">
        <v>8443</v>
      </c>
      <c r="D893" s="4" t="s">
        <v>275</v>
      </c>
      <c r="E893" s="4" t="s">
        <v>965</v>
      </c>
      <c r="F893" s="5" t="s">
        <v>19</v>
      </c>
      <c r="G893" s="5" t="s">
        <v>68</v>
      </c>
      <c r="H893" s="5" t="s">
        <v>274</v>
      </c>
      <c r="I893" s="4" t="s">
        <v>22</v>
      </c>
      <c r="J893" s="4">
        <v>5024</v>
      </c>
      <c r="K893" s="4" t="s">
        <v>940</v>
      </c>
      <c r="L893" s="6">
        <v>1401.12</v>
      </c>
      <c r="M893" s="6">
        <v>35.027999999999999</v>
      </c>
      <c r="N893" s="6">
        <v>1436.1479999999999</v>
      </c>
      <c r="O893" s="6">
        <v>1200</v>
      </c>
      <c r="P893" s="6">
        <v>2061.6</v>
      </c>
    </row>
    <row r="894" spans="1:16" ht="24.6" x14ac:dyDescent="0.3">
      <c r="A894" s="3">
        <v>2016</v>
      </c>
      <c r="B894" s="4" t="s">
        <v>201</v>
      </c>
      <c r="C894" s="4">
        <v>8447</v>
      </c>
      <c r="D894" s="43" t="s">
        <v>277</v>
      </c>
      <c r="E894" s="4" t="s">
        <v>1725</v>
      </c>
      <c r="F894" s="5" t="s">
        <v>19</v>
      </c>
      <c r="G894" s="5" t="s">
        <v>68</v>
      </c>
      <c r="H894" s="5" t="s">
        <v>274</v>
      </c>
      <c r="I894" s="4" t="s">
        <v>22</v>
      </c>
      <c r="J894" s="4">
        <v>5024</v>
      </c>
      <c r="K894" s="43" t="s">
        <v>940</v>
      </c>
      <c r="L894" s="6">
        <v>0</v>
      </c>
      <c r="M894" s="44"/>
      <c r="N894" s="6">
        <v>0</v>
      </c>
      <c r="O894" s="6">
        <v>3453.5899999999997</v>
      </c>
      <c r="P894" s="6">
        <v>2307.1999999999998</v>
      </c>
    </row>
    <row r="895" spans="1:16" ht="24.6" x14ac:dyDescent="0.3">
      <c r="A895" s="3">
        <v>2016</v>
      </c>
      <c r="B895" s="4" t="s">
        <v>201</v>
      </c>
      <c r="C895" s="4">
        <v>8610</v>
      </c>
      <c r="D895" s="43" t="s">
        <v>148</v>
      </c>
      <c r="E895" s="4" t="s">
        <v>1726</v>
      </c>
      <c r="F895" s="5" t="s">
        <v>29</v>
      </c>
      <c r="G895" s="5" t="s">
        <v>30</v>
      </c>
      <c r="H895" s="5" t="s">
        <v>150</v>
      </c>
      <c r="I895" s="4" t="s">
        <v>22</v>
      </c>
      <c r="J895" s="4">
        <v>5024</v>
      </c>
      <c r="K895" s="43" t="s">
        <v>940</v>
      </c>
      <c r="L895" s="6">
        <v>0</v>
      </c>
      <c r="M895" s="44"/>
      <c r="N895" s="6">
        <v>0</v>
      </c>
      <c r="O895" s="6">
        <v>1480.1599999999999</v>
      </c>
      <c r="P895" s="6">
        <v>538.24</v>
      </c>
    </row>
    <row r="896" spans="1:16" ht="24.6" x14ac:dyDescent="0.3">
      <c r="A896" s="3">
        <v>2017</v>
      </c>
      <c r="B896" s="4" t="s">
        <v>201</v>
      </c>
      <c r="C896" s="4">
        <v>8621</v>
      </c>
      <c r="D896" s="43" t="s">
        <v>186</v>
      </c>
      <c r="E896" s="4" t="s">
        <v>1727</v>
      </c>
      <c r="F896" s="5" t="s">
        <v>29</v>
      </c>
      <c r="G896" s="5" t="s">
        <v>105</v>
      </c>
      <c r="H896" s="5" t="s">
        <v>159</v>
      </c>
      <c r="I896" s="4" t="s">
        <v>22</v>
      </c>
      <c r="J896" s="4">
        <v>5024</v>
      </c>
      <c r="K896" s="43" t="s">
        <v>940</v>
      </c>
      <c r="L896" s="6">
        <v>0</v>
      </c>
      <c r="M896" s="44"/>
      <c r="N896" s="6">
        <v>0</v>
      </c>
      <c r="O896" s="6">
        <v>2658.84</v>
      </c>
      <c r="P896" s="6">
        <v>0</v>
      </c>
    </row>
    <row r="897" spans="1:16" ht="24.6" x14ac:dyDescent="0.3">
      <c r="A897" s="3">
        <v>2018</v>
      </c>
      <c r="B897" s="4" t="s">
        <v>201</v>
      </c>
      <c r="C897" s="4">
        <v>8622</v>
      </c>
      <c r="D897" s="4" t="s">
        <v>188</v>
      </c>
      <c r="E897" s="4" t="s">
        <v>966</v>
      </c>
      <c r="F897" s="5" t="s">
        <v>29</v>
      </c>
      <c r="G897" s="5" t="s">
        <v>30</v>
      </c>
      <c r="H897" s="5" t="s">
        <v>113</v>
      </c>
      <c r="I897" s="4" t="s">
        <v>22</v>
      </c>
      <c r="J897" s="4">
        <v>5024</v>
      </c>
      <c r="K897" s="4" t="s">
        <v>940</v>
      </c>
      <c r="L897" s="6">
        <v>1749.52</v>
      </c>
      <c r="M897" s="6">
        <v>43.738</v>
      </c>
      <c r="N897" s="6">
        <v>1793.258</v>
      </c>
      <c r="O897" s="6">
        <v>0</v>
      </c>
      <c r="P897" s="6">
        <v>0</v>
      </c>
    </row>
    <row r="898" spans="1:16" ht="24.6" x14ac:dyDescent="0.3">
      <c r="A898" s="3">
        <v>2016</v>
      </c>
      <c r="B898" s="4" t="s">
        <v>201</v>
      </c>
      <c r="C898" s="4">
        <v>8631</v>
      </c>
      <c r="D898" s="43" t="s">
        <v>192</v>
      </c>
      <c r="E898" s="4" t="s">
        <v>1728</v>
      </c>
      <c r="F898" s="5" t="s">
        <v>29</v>
      </c>
      <c r="G898" s="5" t="s">
        <v>30</v>
      </c>
      <c r="H898" s="5" t="s">
        <v>128</v>
      </c>
      <c r="I898" s="4" t="s">
        <v>22</v>
      </c>
      <c r="J898" s="4">
        <v>5024</v>
      </c>
      <c r="K898" s="43" t="s">
        <v>940</v>
      </c>
      <c r="L898" s="6">
        <v>0</v>
      </c>
      <c r="M898" s="44"/>
      <c r="N898" s="6">
        <v>0</v>
      </c>
      <c r="O898" s="6">
        <v>5188.8</v>
      </c>
      <c r="P898" s="6">
        <v>10107.199999999999</v>
      </c>
    </row>
    <row r="899" spans="1:16" ht="24.6" x14ac:dyDescent="0.3">
      <c r="A899" s="3">
        <v>2017</v>
      </c>
      <c r="B899" s="4" t="s">
        <v>201</v>
      </c>
      <c r="C899" s="4">
        <v>8740</v>
      </c>
      <c r="D899" s="43" t="s">
        <v>172</v>
      </c>
      <c r="E899" s="4" t="s">
        <v>1729</v>
      </c>
      <c r="F899" s="5" t="s">
        <v>29</v>
      </c>
      <c r="G899" s="5" t="s">
        <v>30</v>
      </c>
      <c r="H899" s="5" t="s">
        <v>174</v>
      </c>
      <c r="I899" s="4" t="s">
        <v>22</v>
      </c>
      <c r="J899" s="4">
        <v>5024</v>
      </c>
      <c r="K899" s="43" t="s">
        <v>940</v>
      </c>
      <c r="L899" s="6">
        <v>0</v>
      </c>
      <c r="M899" s="44"/>
      <c r="N899" s="6">
        <v>0</v>
      </c>
      <c r="O899" s="6">
        <v>2403.6000000000004</v>
      </c>
      <c r="P899" s="6">
        <v>0</v>
      </c>
    </row>
    <row r="900" spans="1:16" ht="36.6" x14ac:dyDescent="0.3">
      <c r="A900" s="3">
        <v>2018</v>
      </c>
      <c r="B900" s="4" t="s">
        <v>16</v>
      </c>
      <c r="C900" s="4">
        <v>6022</v>
      </c>
      <c r="D900" s="7" t="s">
        <v>35</v>
      </c>
      <c r="E900" s="4" t="s">
        <v>967</v>
      </c>
      <c r="F900" s="5" t="s">
        <v>19</v>
      </c>
      <c r="G900" s="5" t="s">
        <v>20</v>
      </c>
      <c r="H900" s="5" t="s">
        <v>34</v>
      </c>
      <c r="I900" s="4" t="s">
        <v>22</v>
      </c>
      <c r="J900" s="4">
        <v>5031</v>
      </c>
      <c r="K900" s="4" t="s">
        <v>968</v>
      </c>
      <c r="L900" s="6">
        <v>3041.8</v>
      </c>
      <c r="M900" s="6">
        <v>76.045000000000002</v>
      </c>
      <c r="N900" s="6">
        <v>3117.8450000000003</v>
      </c>
      <c r="O900" s="6">
        <v>2147.6799999999998</v>
      </c>
      <c r="P900" s="6">
        <v>2520.19</v>
      </c>
    </row>
    <row r="901" spans="1:16" ht="48.6" x14ac:dyDescent="0.3">
      <c r="A901" s="3">
        <v>2018</v>
      </c>
      <c r="B901" s="4" t="s">
        <v>16</v>
      </c>
      <c r="C901" s="4">
        <v>6032</v>
      </c>
      <c r="D901" s="4" t="s">
        <v>39</v>
      </c>
      <c r="E901" s="4" t="s">
        <v>969</v>
      </c>
      <c r="F901" s="5" t="s">
        <v>19</v>
      </c>
      <c r="G901" s="5" t="s">
        <v>20</v>
      </c>
      <c r="H901" s="5" t="s">
        <v>34</v>
      </c>
      <c r="I901" s="4" t="s">
        <v>22</v>
      </c>
      <c r="J901" s="4">
        <v>5031</v>
      </c>
      <c r="K901" s="4" t="s">
        <v>968</v>
      </c>
      <c r="L901" s="6">
        <v>542.36</v>
      </c>
      <c r="M901" s="6">
        <v>13.559000000000001</v>
      </c>
      <c r="N901" s="6">
        <v>555.91899999999998</v>
      </c>
      <c r="O901" s="6">
        <v>0</v>
      </c>
      <c r="P901" s="6">
        <v>0</v>
      </c>
    </row>
    <row r="902" spans="1:16" ht="24.6" x14ac:dyDescent="0.3">
      <c r="A902" s="3">
        <v>2016</v>
      </c>
      <c r="B902" s="4" t="s">
        <v>16</v>
      </c>
      <c r="C902" s="4">
        <v>6223</v>
      </c>
      <c r="D902" s="43" t="s">
        <v>91</v>
      </c>
      <c r="E902" s="4" t="s">
        <v>1730</v>
      </c>
      <c r="F902" s="5" t="s">
        <v>19</v>
      </c>
      <c r="G902" s="5" t="s">
        <v>68</v>
      </c>
      <c r="H902" s="5" t="s">
        <v>86</v>
      </c>
      <c r="I902" s="4" t="s">
        <v>22</v>
      </c>
      <c r="J902" s="4">
        <v>5031</v>
      </c>
      <c r="K902" s="43" t="s">
        <v>968</v>
      </c>
      <c r="L902" s="6">
        <v>0</v>
      </c>
      <c r="M902" s="44"/>
      <c r="N902" s="6">
        <v>0</v>
      </c>
      <c r="O902" s="6">
        <v>542.08000000000004</v>
      </c>
      <c r="P902" s="6">
        <v>1936.7999999999997</v>
      </c>
    </row>
    <row r="903" spans="1:16" ht="24.6" x14ac:dyDescent="0.3">
      <c r="A903" s="3">
        <v>2016</v>
      </c>
      <c r="B903" s="4" t="s">
        <v>16</v>
      </c>
      <c r="C903" s="4">
        <v>6241</v>
      </c>
      <c r="D903" s="43" t="s">
        <v>101</v>
      </c>
      <c r="E903" s="4" t="s">
        <v>1731</v>
      </c>
      <c r="F903" s="5" t="s">
        <v>19</v>
      </c>
      <c r="G903" s="5" t="s">
        <v>68</v>
      </c>
      <c r="H903" s="5" t="s">
        <v>72</v>
      </c>
      <c r="I903" s="4" t="s">
        <v>22</v>
      </c>
      <c r="J903" s="4">
        <v>5031</v>
      </c>
      <c r="K903" s="43" t="s">
        <v>968</v>
      </c>
      <c r="L903" s="6">
        <v>0</v>
      </c>
      <c r="M903" s="44"/>
      <c r="N903" s="6">
        <v>0</v>
      </c>
      <c r="O903" s="6">
        <v>2655.6000000000004</v>
      </c>
      <c r="P903" s="6">
        <v>1550.6399999999999</v>
      </c>
    </row>
    <row r="904" spans="1:16" ht="60.6" x14ac:dyDescent="0.3">
      <c r="A904" s="3">
        <v>2018</v>
      </c>
      <c r="B904" s="4" t="s">
        <v>201</v>
      </c>
      <c r="C904" s="4">
        <v>8032</v>
      </c>
      <c r="D904" s="4" t="s">
        <v>225</v>
      </c>
      <c r="E904" s="4" t="s">
        <v>970</v>
      </c>
      <c r="F904" s="5" t="s">
        <v>19</v>
      </c>
      <c r="G904" s="5" t="s">
        <v>20</v>
      </c>
      <c r="H904" s="5" t="s">
        <v>217</v>
      </c>
      <c r="I904" s="4" t="s">
        <v>22</v>
      </c>
      <c r="J904" s="4">
        <v>5031</v>
      </c>
      <c r="K904" s="4" t="s">
        <v>968</v>
      </c>
      <c r="L904" s="6">
        <v>131.36000000000001</v>
      </c>
      <c r="M904" s="6">
        <v>3.2840000000000007</v>
      </c>
      <c r="N904" s="6">
        <v>134.64400000000001</v>
      </c>
      <c r="O904" s="6">
        <v>0</v>
      </c>
      <c r="P904" s="6">
        <v>0</v>
      </c>
    </row>
    <row r="905" spans="1:16" ht="24.6" x14ac:dyDescent="0.3">
      <c r="A905" s="3">
        <v>2018</v>
      </c>
      <c r="B905" s="4" t="s">
        <v>201</v>
      </c>
      <c r="C905" s="4">
        <v>8053</v>
      </c>
      <c r="D905" s="4" t="s">
        <v>237</v>
      </c>
      <c r="E905" s="4" t="s">
        <v>971</v>
      </c>
      <c r="F905" s="5" t="s">
        <v>19</v>
      </c>
      <c r="G905" s="5" t="s">
        <v>20</v>
      </c>
      <c r="H905" s="5" t="s">
        <v>222</v>
      </c>
      <c r="I905" s="4" t="s">
        <v>22</v>
      </c>
      <c r="J905" s="4">
        <v>5031</v>
      </c>
      <c r="K905" s="4" t="s">
        <v>968</v>
      </c>
      <c r="L905" s="6">
        <v>345.76</v>
      </c>
      <c r="M905" s="6">
        <v>8.6440000000000001</v>
      </c>
      <c r="N905" s="6">
        <v>354.404</v>
      </c>
      <c r="O905" s="6">
        <v>474.29999999999995</v>
      </c>
      <c r="P905" s="6">
        <v>2023.68</v>
      </c>
    </row>
    <row r="906" spans="1:16" ht="48.6" x14ac:dyDescent="0.3">
      <c r="A906" s="3">
        <v>2018</v>
      </c>
      <c r="B906" s="4" t="s">
        <v>201</v>
      </c>
      <c r="C906" s="4">
        <v>8218</v>
      </c>
      <c r="D906" s="4" t="s">
        <v>251</v>
      </c>
      <c r="E906" s="4" t="s">
        <v>972</v>
      </c>
      <c r="F906" s="5" t="s">
        <v>19</v>
      </c>
      <c r="G906" s="5" t="s">
        <v>68</v>
      </c>
      <c r="H906" s="5" t="s">
        <v>75</v>
      </c>
      <c r="I906" s="4" t="s">
        <v>22</v>
      </c>
      <c r="J906" s="4">
        <v>5031</v>
      </c>
      <c r="K906" s="4" t="s">
        <v>968</v>
      </c>
      <c r="L906" s="6">
        <v>180.48</v>
      </c>
      <c r="M906" s="6">
        <v>4.5119999999999996</v>
      </c>
      <c r="N906" s="6">
        <v>184.99199999999999</v>
      </c>
      <c r="O906" s="6">
        <v>0</v>
      </c>
      <c r="P906" s="6">
        <v>0</v>
      </c>
    </row>
    <row r="907" spans="1:16" ht="24.6" x14ac:dyDescent="0.3">
      <c r="A907" s="3">
        <v>2017</v>
      </c>
      <c r="B907" s="4" t="s">
        <v>201</v>
      </c>
      <c r="C907" s="4">
        <v>8410</v>
      </c>
      <c r="D907" s="43" t="s">
        <v>259</v>
      </c>
      <c r="E907" s="4" t="s">
        <v>1732</v>
      </c>
      <c r="F907" s="5" t="s">
        <v>19</v>
      </c>
      <c r="G907" s="5" t="s">
        <v>68</v>
      </c>
      <c r="H907" s="5" t="s">
        <v>75</v>
      </c>
      <c r="I907" s="4" t="s">
        <v>22</v>
      </c>
      <c r="J907" s="4">
        <v>5031</v>
      </c>
      <c r="K907" s="43" t="s">
        <v>968</v>
      </c>
      <c r="L907" s="6">
        <v>0</v>
      </c>
      <c r="M907" s="44"/>
      <c r="N907" s="6">
        <v>0</v>
      </c>
      <c r="O907" s="6">
        <v>89.58</v>
      </c>
      <c r="P907" s="6">
        <v>0</v>
      </c>
    </row>
    <row r="908" spans="1:16" ht="72.599999999999994" x14ac:dyDescent="0.3">
      <c r="A908" s="3">
        <v>2018</v>
      </c>
      <c r="B908" s="4" t="s">
        <v>201</v>
      </c>
      <c r="C908" s="4">
        <v>8440</v>
      </c>
      <c r="D908" s="4" t="s">
        <v>270</v>
      </c>
      <c r="E908" s="4" t="s">
        <v>973</v>
      </c>
      <c r="F908" s="5" t="s">
        <v>80</v>
      </c>
      <c r="G908" s="5" t="s">
        <v>80</v>
      </c>
      <c r="H908" s="5" t="s">
        <v>136</v>
      </c>
      <c r="I908" s="4" t="s">
        <v>22</v>
      </c>
      <c r="J908" s="4">
        <v>5031</v>
      </c>
      <c r="K908" s="4" t="s">
        <v>968</v>
      </c>
      <c r="L908" s="6">
        <v>4134.4799999999996</v>
      </c>
      <c r="M908" s="6">
        <v>103.36199999999999</v>
      </c>
      <c r="N908" s="6">
        <v>4237.8419999999996</v>
      </c>
      <c r="O908" s="6">
        <v>3926.3999999999996</v>
      </c>
      <c r="P908" s="6">
        <v>3926.4000000000005</v>
      </c>
    </row>
    <row r="909" spans="1:16" ht="24.6" x14ac:dyDescent="0.3">
      <c r="A909" s="3">
        <v>2016</v>
      </c>
      <c r="B909" s="4" t="s">
        <v>201</v>
      </c>
      <c r="C909" s="4">
        <v>8442</v>
      </c>
      <c r="D909" s="43" t="s">
        <v>272</v>
      </c>
      <c r="E909" s="4" t="s">
        <v>1733</v>
      </c>
      <c r="F909" s="5" t="s">
        <v>19</v>
      </c>
      <c r="G909" s="5" t="s">
        <v>68</v>
      </c>
      <c r="H909" s="5" t="s">
        <v>274</v>
      </c>
      <c r="I909" s="4" t="s">
        <v>22</v>
      </c>
      <c r="J909" s="4">
        <v>5031</v>
      </c>
      <c r="K909" s="43" t="s">
        <v>968</v>
      </c>
      <c r="L909" s="6">
        <v>0</v>
      </c>
      <c r="M909" s="44"/>
      <c r="N909" s="6">
        <v>0</v>
      </c>
      <c r="O909" s="6">
        <v>2762.72</v>
      </c>
      <c r="P909" s="6">
        <v>1532.8799999999999</v>
      </c>
    </row>
    <row r="910" spans="1:16" ht="24.6" x14ac:dyDescent="0.3">
      <c r="A910" s="3">
        <v>2016</v>
      </c>
      <c r="B910" s="4" t="s">
        <v>201</v>
      </c>
      <c r="C910" s="4">
        <v>8443</v>
      </c>
      <c r="D910" s="43" t="s">
        <v>275</v>
      </c>
      <c r="E910" s="4" t="s">
        <v>1734</v>
      </c>
      <c r="F910" s="5" t="s">
        <v>19</v>
      </c>
      <c r="G910" s="5" t="s">
        <v>68</v>
      </c>
      <c r="H910" s="5" t="s">
        <v>274</v>
      </c>
      <c r="I910" s="4" t="s">
        <v>22</v>
      </c>
      <c r="J910" s="4">
        <v>5031</v>
      </c>
      <c r="K910" s="43" t="s">
        <v>968</v>
      </c>
      <c r="L910" s="6">
        <v>0</v>
      </c>
      <c r="M910" s="44"/>
      <c r="N910" s="6">
        <v>0</v>
      </c>
      <c r="O910" s="6">
        <v>115.36</v>
      </c>
      <c r="P910" s="6">
        <v>115.36</v>
      </c>
    </row>
    <row r="911" spans="1:16" ht="84.6" x14ac:dyDescent="0.3">
      <c r="A911" s="3">
        <v>2018</v>
      </c>
      <c r="B911" s="4" t="s">
        <v>201</v>
      </c>
      <c r="C911" s="4">
        <v>8447</v>
      </c>
      <c r="D911" s="4" t="s">
        <v>277</v>
      </c>
      <c r="E911" s="4" t="s">
        <v>974</v>
      </c>
      <c r="F911" s="5" t="s">
        <v>19</v>
      </c>
      <c r="G911" s="5" t="s">
        <v>68</v>
      </c>
      <c r="H911" s="5" t="s">
        <v>274</v>
      </c>
      <c r="I911" s="4" t="s">
        <v>22</v>
      </c>
      <c r="J911" s="4">
        <v>5031</v>
      </c>
      <c r="K911" s="4" t="s">
        <v>968</v>
      </c>
      <c r="L911" s="6">
        <v>964.4</v>
      </c>
      <c r="M911" s="6">
        <v>24.11</v>
      </c>
      <c r="N911" s="6">
        <v>988.51</v>
      </c>
      <c r="O911" s="6">
        <v>0</v>
      </c>
      <c r="P911" s="6">
        <v>0</v>
      </c>
    </row>
    <row r="912" spans="1:16" ht="36.6" x14ac:dyDescent="0.3">
      <c r="A912" s="3">
        <v>2018</v>
      </c>
      <c r="B912" s="4" t="s">
        <v>16</v>
      </c>
      <c r="C912" s="4">
        <v>6002</v>
      </c>
      <c r="D912" s="4" t="s">
        <v>17</v>
      </c>
      <c r="E912" s="4" t="s">
        <v>975</v>
      </c>
      <c r="F912" s="5" t="s">
        <v>19</v>
      </c>
      <c r="G912" s="5" t="s">
        <v>20</v>
      </c>
      <c r="H912" s="5" t="s">
        <v>21</v>
      </c>
      <c r="I912" s="4" t="s">
        <v>22</v>
      </c>
      <c r="J912" s="4">
        <v>5032</v>
      </c>
      <c r="K912" s="4" t="s">
        <v>976</v>
      </c>
      <c r="L912" s="6">
        <v>3130.81</v>
      </c>
      <c r="M912" s="6">
        <v>78.270250000000004</v>
      </c>
      <c r="N912" s="6">
        <v>3209.08025</v>
      </c>
      <c r="O912" s="6">
        <v>2595</v>
      </c>
      <c r="P912" s="6">
        <v>2413.1600000000003</v>
      </c>
    </row>
    <row r="913" spans="1:16" ht="48.6" x14ac:dyDescent="0.3">
      <c r="A913" s="3">
        <v>2018</v>
      </c>
      <c r="B913" s="4" t="s">
        <v>16</v>
      </c>
      <c r="C913" s="4">
        <v>6003</v>
      </c>
      <c r="D913" s="4" t="s">
        <v>24</v>
      </c>
      <c r="E913" s="4" t="s">
        <v>977</v>
      </c>
      <c r="F913" s="5" t="s">
        <v>19</v>
      </c>
      <c r="G913" s="5" t="s">
        <v>20</v>
      </c>
      <c r="H913" s="5" t="s">
        <v>26</v>
      </c>
      <c r="I913" s="4" t="s">
        <v>22</v>
      </c>
      <c r="J913" s="4">
        <v>5032</v>
      </c>
      <c r="K913" s="4" t="s">
        <v>976</v>
      </c>
      <c r="L913" s="6">
        <v>1912.3200000000002</v>
      </c>
      <c r="M913" s="6">
        <v>47.808000000000007</v>
      </c>
      <c r="N913" s="6">
        <v>1960.1280000000002</v>
      </c>
      <c r="O913" s="6">
        <v>3034.96</v>
      </c>
      <c r="P913" s="6">
        <v>1005.8399999999999</v>
      </c>
    </row>
    <row r="914" spans="1:16" ht="36.6" x14ac:dyDescent="0.3">
      <c r="A914" s="3">
        <v>2018</v>
      </c>
      <c r="B914" s="4" t="s">
        <v>16</v>
      </c>
      <c r="C914" s="4">
        <v>6004</v>
      </c>
      <c r="D914" s="4" t="s">
        <v>27</v>
      </c>
      <c r="E914" s="4" t="s">
        <v>978</v>
      </c>
      <c r="F914" s="5" t="s">
        <v>29</v>
      </c>
      <c r="G914" s="5" t="s">
        <v>30</v>
      </c>
      <c r="H914" s="5" t="s">
        <v>31</v>
      </c>
      <c r="I914" s="4" t="s">
        <v>22</v>
      </c>
      <c r="J914" s="4">
        <v>5032</v>
      </c>
      <c r="K914" s="4" t="s">
        <v>976</v>
      </c>
      <c r="L914" s="6">
        <v>1957.4</v>
      </c>
      <c r="M914" s="6">
        <v>48.935000000000002</v>
      </c>
      <c r="N914" s="6">
        <v>2006.335</v>
      </c>
      <c r="O914" s="6">
        <v>2090.2800000000002</v>
      </c>
      <c r="P914" s="6">
        <v>1655.92</v>
      </c>
    </row>
    <row r="915" spans="1:16" ht="36.6" x14ac:dyDescent="0.3">
      <c r="A915" s="3">
        <v>2018</v>
      </c>
      <c r="B915" s="4" t="s">
        <v>16</v>
      </c>
      <c r="C915" s="4">
        <v>6021</v>
      </c>
      <c r="D915" s="4" t="s">
        <v>32</v>
      </c>
      <c r="E915" s="4" t="s">
        <v>979</v>
      </c>
      <c r="F915" s="5" t="s">
        <v>19</v>
      </c>
      <c r="G915" s="5" t="s">
        <v>20</v>
      </c>
      <c r="H915" s="5" t="s">
        <v>34</v>
      </c>
      <c r="I915" s="4" t="s">
        <v>22</v>
      </c>
      <c r="J915" s="4">
        <v>5032</v>
      </c>
      <c r="K915" s="4" t="s">
        <v>976</v>
      </c>
      <c r="L915" s="6">
        <v>7264.4800000000005</v>
      </c>
      <c r="M915" s="6">
        <v>181.61200000000002</v>
      </c>
      <c r="N915" s="6">
        <v>7446.0920000000006</v>
      </c>
      <c r="O915" s="6">
        <v>5432.2099999999991</v>
      </c>
      <c r="P915" s="6">
        <v>6694.3600000000006</v>
      </c>
    </row>
    <row r="916" spans="1:16" ht="36.6" x14ac:dyDescent="0.3">
      <c r="A916" s="3">
        <v>2018</v>
      </c>
      <c r="B916" s="4" t="s">
        <v>16</v>
      </c>
      <c r="C916" s="4">
        <v>6022</v>
      </c>
      <c r="D916" s="4" t="s">
        <v>35</v>
      </c>
      <c r="E916" s="4" t="s">
        <v>980</v>
      </c>
      <c r="F916" s="5" t="s">
        <v>19</v>
      </c>
      <c r="G916" s="5" t="s">
        <v>20</v>
      </c>
      <c r="H916" s="5" t="s">
        <v>34</v>
      </c>
      <c r="I916" s="4" t="s">
        <v>22</v>
      </c>
      <c r="J916" s="4">
        <v>5032</v>
      </c>
      <c r="K916" s="4" t="s">
        <v>976</v>
      </c>
      <c r="L916" s="6">
        <v>7812.2300000000005</v>
      </c>
      <c r="M916" s="6">
        <v>195.30575000000002</v>
      </c>
      <c r="N916" s="6">
        <v>8007.5357500000009</v>
      </c>
      <c r="O916" s="6">
        <v>5842.02</v>
      </c>
      <c r="P916" s="6">
        <v>4429.93</v>
      </c>
    </row>
    <row r="917" spans="1:16" ht="48.6" x14ac:dyDescent="0.3">
      <c r="A917" s="3">
        <v>2018</v>
      </c>
      <c r="B917" s="4" t="s">
        <v>16</v>
      </c>
      <c r="C917" s="4">
        <v>6031</v>
      </c>
      <c r="D917" s="4" t="s">
        <v>37</v>
      </c>
      <c r="E917" s="4" t="s">
        <v>981</v>
      </c>
      <c r="F917" s="5" t="s">
        <v>19</v>
      </c>
      <c r="G917" s="5" t="s">
        <v>20</v>
      </c>
      <c r="H917" s="5" t="s">
        <v>34</v>
      </c>
      <c r="I917" s="4" t="s">
        <v>22</v>
      </c>
      <c r="J917" s="4">
        <v>5032</v>
      </c>
      <c r="K917" s="4" t="s">
        <v>976</v>
      </c>
      <c r="L917" s="6">
        <v>6911.9699999999984</v>
      </c>
      <c r="M917" s="6">
        <v>172.79924999999997</v>
      </c>
      <c r="N917" s="6">
        <v>7084.7692499999985</v>
      </c>
      <c r="O917" s="6">
        <v>5696.3499999999985</v>
      </c>
      <c r="P917" s="6">
        <v>7480.32</v>
      </c>
    </row>
    <row r="918" spans="1:16" ht="48.6" x14ac:dyDescent="0.3">
      <c r="A918" s="3">
        <v>2018</v>
      </c>
      <c r="B918" s="4" t="s">
        <v>16</v>
      </c>
      <c r="C918" s="4">
        <v>6032</v>
      </c>
      <c r="D918" s="4" t="s">
        <v>39</v>
      </c>
      <c r="E918" s="4" t="s">
        <v>982</v>
      </c>
      <c r="F918" s="5" t="s">
        <v>19</v>
      </c>
      <c r="G918" s="5" t="s">
        <v>20</v>
      </c>
      <c r="H918" s="5" t="s">
        <v>34</v>
      </c>
      <c r="I918" s="4" t="s">
        <v>22</v>
      </c>
      <c r="J918" s="4">
        <v>5032</v>
      </c>
      <c r="K918" s="4" t="s">
        <v>976</v>
      </c>
      <c r="L918" s="6">
        <v>7354.01</v>
      </c>
      <c r="M918" s="6">
        <v>183.85025000000002</v>
      </c>
      <c r="N918" s="6">
        <v>7537.8602500000006</v>
      </c>
      <c r="O918" s="6">
        <v>7979.7899999999972</v>
      </c>
      <c r="P918" s="6">
        <v>6400.5999999999995</v>
      </c>
    </row>
    <row r="919" spans="1:16" ht="60.6" x14ac:dyDescent="0.3">
      <c r="A919" s="3">
        <v>2018</v>
      </c>
      <c r="B919" s="4" t="s">
        <v>16</v>
      </c>
      <c r="C919" s="4">
        <v>6042</v>
      </c>
      <c r="D919" s="4" t="s">
        <v>41</v>
      </c>
      <c r="E919" s="4" t="s">
        <v>983</v>
      </c>
      <c r="F919" s="5" t="s">
        <v>19</v>
      </c>
      <c r="G919" s="5" t="s">
        <v>20</v>
      </c>
      <c r="H919" s="5" t="s">
        <v>43</v>
      </c>
      <c r="I919" s="4" t="s">
        <v>22</v>
      </c>
      <c r="J919" s="4">
        <v>5032</v>
      </c>
      <c r="K919" s="4" t="s">
        <v>976</v>
      </c>
      <c r="L919" s="6">
        <v>9780.2799999999952</v>
      </c>
      <c r="M919" s="6">
        <v>244.50699999999989</v>
      </c>
      <c r="N919" s="6">
        <v>10024.786999999995</v>
      </c>
      <c r="O919" s="6">
        <v>7715.6199999999972</v>
      </c>
      <c r="P919" s="6">
        <v>6054.7999999999993</v>
      </c>
    </row>
    <row r="920" spans="1:16" ht="48.6" x14ac:dyDescent="0.3">
      <c r="A920" s="3">
        <v>2018</v>
      </c>
      <c r="B920" s="4" t="s">
        <v>16</v>
      </c>
      <c r="C920" s="4">
        <v>6043</v>
      </c>
      <c r="D920" s="4" t="s">
        <v>44</v>
      </c>
      <c r="E920" s="4" t="s">
        <v>984</v>
      </c>
      <c r="F920" s="5" t="s">
        <v>19</v>
      </c>
      <c r="G920" s="5" t="s">
        <v>20</v>
      </c>
      <c r="H920" s="5" t="s">
        <v>46</v>
      </c>
      <c r="I920" s="4" t="s">
        <v>22</v>
      </c>
      <c r="J920" s="4">
        <v>5032</v>
      </c>
      <c r="K920" s="4" t="s">
        <v>976</v>
      </c>
      <c r="L920" s="6">
        <v>5223.9099999999989</v>
      </c>
      <c r="M920" s="6">
        <v>130.59774999999999</v>
      </c>
      <c r="N920" s="6">
        <v>5354.5077499999989</v>
      </c>
      <c r="O920" s="6">
        <v>6924.29</v>
      </c>
      <c r="P920" s="6">
        <v>6522.6799999999985</v>
      </c>
    </row>
    <row r="921" spans="1:16" ht="48.6" x14ac:dyDescent="0.3">
      <c r="A921" s="3">
        <v>2018</v>
      </c>
      <c r="B921" s="4" t="s">
        <v>16</v>
      </c>
      <c r="C921" s="4">
        <v>6044</v>
      </c>
      <c r="D921" s="4" t="s">
        <v>47</v>
      </c>
      <c r="E921" s="4" t="s">
        <v>985</v>
      </c>
      <c r="F921" s="5" t="s">
        <v>19</v>
      </c>
      <c r="G921" s="5" t="s">
        <v>20</v>
      </c>
      <c r="H921" s="5" t="s">
        <v>49</v>
      </c>
      <c r="I921" s="4" t="s">
        <v>22</v>
      </c>
      <c r="J921" s="4">
        <v>5032</v>
      </c>
      <c r="K921" s="4" t="s">
        <v>976</v>
      </c>
      <c r="L921" s="6">
        <v>7843.6800000000012</v>
      </c>
      <c r="M921" s="6">
        <v>196.09200000000004</v>
      </c>
      <c r="N921" s="6">
        <v>8039.7720000000008</v>
      </c>
      <c r="O921" s="6">
        <v>5921.4299999999994</v>
      </c>
      <c r="P921" s="6">
        <v>5011.1799999999994</v>
      </c>
    </row>
    <row r="922" spans="1:16" ht="60.6" x14ac:dyDescent="0.3">
      <c r="A922" s="3">
        <v>2018</v>
      </c>
      <c r="B922" s="4" t="s">
        <v>16</v>
      </c>
      <c r="C922" s="4">
        <v>6045</v>
      </c>
      <c r="D922" s="4" t="s">
        <v>50</v>
      </c>
      <c r="E922" s="4" t="s">
        <v>986</v>
      </c>
      <c r="F922" s="5" t="s">
        <v>19</v>
      </c>
      <c r="G922" s="5" t="s">
        <v>20</v>
      </c>
      <c r="H922" s="5" t="s">
        <v>43</v>
      </c>
      <c r="I922" s="4" t="s">
        <v>22</v>
      </c>
      <c r="J922" s="4">
        <v>5032</v>
      </c>
      <c r="K922" s="4" t="s">
        <v>976</v>
      </c>
      <c r="L922" s="6">
        <v>4589.8999999999996</v>
      </c>
      <c r="M922" s="6">
        <v>114.7475</v>
      </c>
      <c r="N922" s="6">
        <v>4704.6475</v>
      </c>
      <c r="O922" s="6">
        <v>6207.64</v>
      </c>
      <c r="P922" s="6">
        <v>5929.8700000000008</v>
      </c>
    </row>
    <row r="923" spans="1:16" ht="48.6" x14ac:dyDescent="0.3">
      <c r="A923" s="3">
        <v>2018</v>
      </c>
      <c r="B923" s="4" t="s">
        <v>16</v>
      </c>
      <c r="C923" s="4">
        <v>6047</v>
      </c>
      <c r="D923" s="4" t="s">
        <v>54</v>
      </c>
      <c r="E923" s="4" t="s">
        <v>987</v>
      </c>
      <c r="F923" s="5" t="s">
        <v>19</v>
      </c>
      <c r="G923" s="5" t="s">
        <v>20</v>
      </c>
      <c r="H923" s="5" t="s">
        <v>43</v>
      </c>
      <c r="I923" s="4" t="s">
        <v>22</v>
      </c>
      <c r="J923" s="4">
        <v>5032</v>
      </c>
      <c r="K923" s="4" t="s">
        <v>976</v>
      </c>
      <c r="L923" s="6">
        <v>311.76</v>
      </c>
      <c r="M923" s="6">
        <v>7.7940000000000005</v>
      </c>
      <c r="N923" s="6">
        <v>319.55399999999997</v>
      </c>
      <c r="O923" s="6">
        <v>0</v>
      </c>
      <c r="P923" s="6">
        <v>0</v>
      </c>
    </row>
    <row r="924" spans="1:16" ht="24.6" x14ac:dyDescent="0.3">
      <c r="A924" s="3">
        <v>2018</v>
      </c>
      <c r="B924" s="4" t="s">
        <v>16</v>
      </c>
      <c r="C924" s="4">
        <v>6050</v>
      </c>
      <c r="D924" s="4" t="s">
        <v>56</v>
      </c>
      <c r="E924" s="4" t="s">
        <v>988</v>
      </c>
      <c r="F924" s="5" t="s">
        <v>19</v>
      </c>
      <c r="G924" s="5" t="s">
        <v>20</v>
      </c>
      <c r="H924" s="5" t="s">
        <v>58</v>
      </c>
      <c r="I924" s="4" t="s">
        <v>22</v>
      </c>
      <c r="J924" s="4">
        <v>5032</v>
      </c>
      <c r="K924" s="4" t="s">
        <v>976</v>
      </c>
      <c r="L924" s="6">
        <v>9567.1099999999969</v>
      </c>
      <c r="M924" s="6">
        <v>239.17774999999995</v>
      </c>
      <c r="N924" s="6">
        <v>9806.2877499999977</v>
      </c>
      <c r="O924" s="6">
        <v>7071.8499999999995</v>
      </c>
      <c r="P924" s="6">
        <v>6964.579999999999</v>
      </c>
    </row>
    <row r="925" spans="1:16" ht="36.6" x14ac:dyDescent="0.3">
      <c r="A925" s="3">
        <v>2018</v>
      </c>
      <c r="B925" s="4" t="s">
        <v>16</v>
      </c>
      <c r="C925" s="4">
        <v>6061</v>
      </c>
      <c r="D925" s="4" t="s">
        <v>59</v>
      </c>
      <c r="E925" s="4" t="s">
        <v>989</v>
      </c>
      <c r="F925" s="5" t="s">
        <v>19</v>
      </c>
      <c r="G925" s="5" t="s">
        <v>20</v>
      </c>
      <c r="H925" s="5" t="s">
        <v>34</v>
      </c>
      <c r="I925" s="4" t="s">
        <v>22</v>
      </c>
      <c r="J925" s="4">
        <v>5032</v>
      </c>
      <c r="K925" s="4" t="s">
        <v>976</v>
      </c>
      <c r="L925" s="6">
        <v>4965.41</v>
      </c>
      <c r="M925" s="6">
        <v>124.13525</v>
      </c>
      <c r="N925" s="6">
        <v>5089.5452500000001</v>
      </c>
      <c r="O925" s="6">
        <v>4462.4700000000012</v>
      </c>
      <c r="P925" s="6">
        <v>5054.4799999999996</v>
      </c>
    </row>
    <row r="926" spans="1:16" ht="36.6" x14ac:dyDescent="0.3">
      <c r="A926" s="3">
        <v>2018</v>
      </c>
      <c r="B926" s="4" t="s">
        <v>16</v>
      </c>
      <c r="C926" s="4">
        <v>6062</v>
      </c>
      <c r="D926" s="4" t="s">
        <v>61</v>
      </c>
      <c r="E926" s="4" t="s">
        <v>990</v>
      </c>
      <c r="F926" s="5" t="s">
        <v>19</v>
      </c>
      <c r="G926" s="5" t="s">
        <v>20</v>
      </c>
      <c r="H926" s="5" t="s">
        <v>34</v>
      </c>
      <c r="I926" s="4" t="s">
        <v>22</v>
      </c>
      <c r="J926" s="4">
        <v>5032</v>
      </c>
      <c r="K926" s="4" t="s">
        <v>976</v>
      </c>
      <c r="L926" s="6">
        <v>3793.76</v>
      </c>
      <c r="M926" s="6">
        <v>94.844000000000008</v>
      </c>
      <c r="N926" s="6">
        <v>3888.6040000000003</v>
      </c>
      <c r="O926" s="6">
        <v>4314.7</v>
      </c>
      <c r="P926" s="6">
        <v>4052.3199999999997</v>
      </c>
    </row>
    <row r="927" spans="1:16" ht="48.6" x14ac:dyDescent="0.3">
      <c r="A927" s="3">
        <v>2018</v>
      </c>
      <c r="B927" s="4" t="s">
        <v>16</v>
      </c>
      <c r="C927" s="4">
        <v>6070</v>
      </c>
      <c r="D927" s="4" t="s">
        <v>63</v>
      </c>
      <c r="E927" s="4" t="s">
        <v>991</v>
      </c>
      <c r="F927" s="5" t="s">
        <v>19</v>
      </c>
      <c r="G927" s="5" t="s">
        <v>20</v>
      </c>
      <c r="H927" s="5" t="s">
        <v>65</v>
      </c>
      <c r="I927" s="4" t="s">
        <v>22</v>
      </c>
      <c r="J927" s="4">
        <v>5032</v>
      </c>
      <c r="K927" s="4" t="s">
        <v>976</v>
      </c>
      <c r="L927" s="6">
        <v>3230.72</v>
      </c>
      <c r="M927" s="6">
        <v>80.768000000000001</v>
      </c>
      <c r="N927" s="6">
        <v>3311.4879999999998</v>
      </c>
      <c r="O927" s="6">
        <v>2594.08</v>
      </c>
      <c r="P927" s="6">
        <v>2774.0499999999997</v>
      </c>
    </row>
    <row r="928" spans="1:16" ht="48.6" x14ac:dyDescent="0.3">
      <c r="A928" s="3">
        <v>2018</v>
      </c>
      <c r="B928" s="4" t="s">
        <v>16</v>
      </c>
      <c r="C928" s="4">
        <v>6211</v>
      </c>
      <c r="D928" s="4" t="s">
        <v>66</v>
      </c>
      <c r="E928" s="4" t="s">
        <v>992</v>
      </c>
      <c r="F928" s="5" t="s">
        <v>19</v>
      </c>
      <c r="G928" s="5" t="s">
        <v>68</v>
      </c>
      <c r="H928" s="5" t="s">
        <v>69</v>
      </c>
      <c r="I928" s="4" t="s">
        <v>22</v>
      </c>
      <c r="J928" s="4">
        <v>5032</v>
      </c>
      <c r="K928" s="4" t="s">
        <v>976</v>
      </c>
      <c r="L928" s="6">
        <v>5508.1200000000008</v>
      </c>
      <c r="M928" s="6">
        <v>137.70300000000003</v>
      </c>
      <c r="N928" s="6">
        <v>5645.8230000000012</v>
      </c>
      <c r="O928" s="6">
        <v>4838.7499999999991</v>
      </c>
      <c r="P928" s="6">
        <v>5324.54</v>
      </c>
    </row>
    <row r="929" spans="1:16" ht="36.6" x14ac:dyDescent="0.3">
      <c r="A929" s="3">
        <v>2018</v>
      </c>
      <c r="B929" s="4" t="s">
        <v>16</v>
      </c>
      <c r="C929" s="4">
        <v>6212</v>
      </c>
      <c r="D929" s="4" t="s">
        <v>70</v>
      </c>
      <c r="E929" s="4" t="s">
        <v>993</v>
      </c>
      <c r="F929" s="5" t="s">
        <v>19</v>
      </c>
      <c r="G929" s="5" t="s">
        <v>68</v>
      </c>
      <c r="H929" s="5" t="s">
        <v>72</v>
      </c>
      <c r="I929" s="4" t="s">
        <v>22</v>
      </c>
      <c r="J929" s="4">
        <v>5032</v>
      </c>
      <c r="K929" s="4" t="s">
        <v>976</v>
      </c>
      <c r="L929" s="6">
        <v>5285.1399999999985</v>
      </c>
      <c r="M929" s="6">
        <v>132.12849999999997</v>
      </c>
      <c r="N929" s="6">
        <v>5417.2684999999983</v>
      </c>
      <c r="O929" s="6">
        <v>4801.55</v>
      </c>
      <c r="P929" s="6">
        <v>5490.32</v>
      </c>
    </row>
    <row r="930" spans="1:16" ht="48.6" x14ac:dyDescent="0.3">
      <c r="A930" s="3">
        <v>2018</v>
      </c>
      <c r="B930" s="4" t="s">
        <v>16</v>
      </c>
      <c r="C930" s="4">
        <v>6213</v>
      </c>
      <c r="D930" s="4" t="s">
        <v>73</v>
      </c>
      <c r="E930" s="4" t="s">
        <v>994</v>
      </c>
      <c r="F930" s="5" t="s">
        <v>19</v>
      </c>
      <c r="G930" s="5" t="s">
        <v>68</v>
      </c>
      <c r="H930" s="5" t="s">
        <v>75</v>
      </c>
      <c r="I930" s="4" t="s">
        <v>22</v>
      </c>
      <c r="J930" s="4">
        <v>5032</v>
      </c>
      <c r="K930" s="4" t="s">
        <v>976</v>
      </c>
      <c r="L930" s="6">
        <v>1959.7400000000005</v>
      </c>
      <c r="M930" s="6">
        <v>48.993500000000012</v>
      </c>
      <c r="N930" s="6">
        <v>2008.7335000000005</v>
      </c>
      <c r="O930" s="6">
        <v>146.88999999999999</v>
      </c>
      <c r="P930" s="6">
        <v>127.71000000000001</v>
      </c>
    </row>
    <row r="931" spans="1:16" ht="36.6" x14ac:dyDescent="0.3">
      <c r="A931" s="3">
        <v>2018</v>
      </c>
      <c r="B931" s="4" t="s">
        <v>16</v>
      </c>
      <c r="C931" s="4">
        <v>6214</v>
      </c>
      <c r="D931" s="4" t="s">
        <v>76</v>
      </c>
      <c r="E931" s="4" t="s">
        <v>995</v>
      </c>
      <c r="F931" s="5" t="s">
        <v>19</v>
      </c>
      <c r="G931" s="5" t="s">
        <v>68</v>
      </c>
      <c r="H931" s="5" t="s">
        <v>69</v>
      </c>
      <c r="I931" s="4" t="s">
        <v>22</v>
      </c>
      <c r="J931" s="4">
        <v>5032</v>
      </c>
      <c r="K931" s="4" t="s">
        <v>976</v>
      </c>
      <c r="L931" s="6">
        <v>3530.190000000001</v>
      </c>
      <c r="M931" s="6">
        <v>88.25475000000003</v>
      </c>
      <c r="N931" s="6">
        <v>3618.444750000001</v>
      </c>
      <c r="O931" s="6">
        <v>2642.6699999999992</v>
      </c>
      <c r="P931" s="6">
        <v>2762.6999999999994</v>
      </c>
    </row>
    <row r="932" spans="1:16" ht="48.6" x14ac:dyDescent="0.3">
      <c r="A932" s="3">
        <v>2018</v>
      </c>
      <c r="B932" s="4" t="s">
        <v>16</v>
      </c>
      <c r="C932" s="4">
        <v>6215</v>
      </c>
      <c r="D932" s="4" t="s">
        <v>78</v>
      </c>
      <c r="E932" s="4" t="s">
        <v>996</v>
      </c>
      <c r="F932" s="5" t="s">
        <v>80</v>
      </c>
      <c r="G932" s="5" t="s">
        <v>80</v>
      </c>
      <c r="H932" s="5" t="s">
        <v>81</v>
      </c>
      <c r="I932" s="4" t="s">
        <v>22</v>
      </c>
      <c r="J932" s="4">
        <v>5032</v>
      </c>
      <c r="K932" s="4" t="s">
        <v>976</v>
      </c>
      <c r="L932" s="6">
        <v>4280.7</v>
      </c>
      <c r="M932" s="6">
        <v>107.0175</v>
      </c>
      <c r="N932" s="6">
        <v>4387.7174999999997</v>
      </c>
      <c r="O932" s="6">
        <v>6242.02</v>
      </c>
      <c r="P932" s="6">
        <v>6536.08</v>
      </c>
    </row>
    <row r="933" spans="1:16" ht="48.6" x14ac:dyDescent="0.3">
      <c r="A933" s="3">
        <v>2018</v>
      </c>
      <c r="B933" s="4" t="s">
        <v>16</v>
      </c>
      <c r="C933" s="4">
        <v>6218</v>
      </c>
      <c r="D933" s="4" t="s">
        <v>82</v>
      </c>
      <c r="E933" s="4" t="s">
        <v>997</v>
      </c>
      <c r="F933" s="5" t="s">
        <v>19</v>
      </c>
      <c r="G933" s="5" t="s">
        <v>68</v>
      </c>
      <c r="H933" s="5" t="s">
        <v>72</v>
      </c>
      <c r="I933" s="4" t="s">
        <v>22</v>
      </c>
      <c r="J933" s="4">
        <v>5032</v>
      </c>
      <c r="K933" s="4" t="s">
        <v>976</v>
      </c>
      <c r="L933" s="6">
        <v>1098.44</v>
      </c>
      <c r="M933" s="6">
        <v>27.461000000000002</v>
      </c>
      <c r="N933" s="6">
        <v>1125.9010000000001</v>
      </c>
      <c r="O933" s="6">
        <v>2661.66</v>
      </c>
      <c r="P933" s="6">
        <v>2936.3799999999997</v>
      </c>
    </row>
    <row r="934" spans="1:16" ht="24.6" x14ac:dyDescent="0.3">
      <c r="A934" s="3">
        <v>2018</v>
      </c>
      <c r="B934" s="4" t="s">
        <v>16</v>
      </c>
      <c r="C934" s="4">
        <v>6221</v>
      </c>
      <c r="D934" s="4" t="s">
        <v>84</v>
      </c>
      <c r="E934" s="4" t="s">
        <v>998</v>
      </c>
      <c r="F934" s="5" t="s">
        <v>19</v>
      </c>
      <c r="G934" s="5" t="s">
        <v>68</v>
      </c>
      <c r="H934" s="5" t="s">
        <v>86</v>
      </c>
      <c r="I934" s="4" t="s">
        <v>22</v>
      </c>
      <c r="J934" s="4">
        <v>5032</v>
      </c>
      <c r="K934" s="4" t="s">
        <v>976</v>
      </c>
      <c r="L934" s="6">
        <v>313.89999999999998</v>
      </c>
      <c r="M934" s="6">
        <v>7.8475000000000001</v>
      </c>
      <c r="N934" s="6">
        <v>321.7475</v>
      </c>
      <c r="O934" s="6">
        <v>763.55</v>
      </c>
      <c r="P934" s="6">
        <v>1233.58</v>
      </c>
    </row>
    <row r="935" spans="1:16" ht="48.6" x14ac:dyDescent="0.3">
      <c r="A935" s="3">
        <v>2018</v>
      </c>
      <c r="B935" s="4" t="s">
        <v>16</v>
      </c>
      <c r="C935" s="4">
        <v>6222</v>
      </c>
      <c r="D935" s="4" t="s">
        <v>87</v>
      </c>
      <c r="E935" s="4" t="s">
        <v>999</v>
      </c>
      <c r="F935" s="5" t="s">
        <v>89</v>
      </c>
      <c r="G935" s="5" t="s">
        <v>89</v>
      </c>
      <c r="H935" s="5" t="s">
        <v>90</v>
      </c>
      <c r="I935" s="4" t="s">
        <v>22</v>
      </c>
      <c r="J935" s="4">
        <v>5032</v>
      </c>
      <c r="K935" s="4" t="s">
        <v>976</v>
      </c>
      <c r="L935" s="6">
        <v>6104.09</v>
      </c>
      <c r="M935" s="6">
        <v>152.60225</v>
      </c>
      <c r="N935" s="6">
        <v>6256.6922500000001</v>
      </c>
      <c r="O935" s="6">
        <v>6048.8399999999983</v>
      </c>
      <c r="P935" s="6">
        <v>5867.9599999999982</v>
      </c>
    </row>
    <row r="936" spans="1:16" ht="36.6" x14ac:dyDescent="0.3">
      <c r="A936" s="3">
        <v>2018</v>
      </c>
      <c r="B936" s="4" t="s">
        <v>16</v>
      </c>
      <c r="C936" s="4">
        <v>6223</v>
      </c>
      <c r="D936" s="4" t="s">
        <v>91</v>
      </c>
      <c r="E936" s="4" t="s">
        <v>1000</v>
      </c>
      <c r="F936" s="5" t="s">
        <v>19</v>
      </c>
      <c r="G936" s="5" t="s">
        <v>68</v>
      </c>
      <c r="H936" s="5" t="s">
        <v>86</v>
      </c>
      <c r="I936" s="4" t="s">
        <v>22</v>
      </c>
      <c r="J936" s="4">
        <v>5032</v>
      </c>
      <c r="K936" s="4" t="s">
        <v>976</v>
      </c>
      <c r="L936" s="6">
        <v>5593.630000000001</v>
      </c>
      <c r="M936" s="6">
        <v>139.84075000000004</v>
      </c>
      <c r="N936" s="6">
        <v>5733.4707500000013</v>
      </c>
      <c r="O936" s="6">
        <v>3904.25</v>
      </c>
      <c r="P936" s="6">
        <v>4311.6099999999988</v>
      </c>
    </row>
    <row r="937" spans="1:16" ht="60.6" x14ac:dyDescent="0.3">
      <c r="A937" s="3">
        <v>2018</v>
      </c>
      <c r="B937" s="4" t="s">
        <v>16</v>
      </c>
      <c r="C937" s="4">
        <v>6225</v>
      </c>
      <c r="D937" s="4" t="s">
        <v>93</v>
      </c>
      <c r="E937" s="4" t="s">
        <v>1001</v>
      </c>
      <c r="F937" s="5" t="s">
        <v>19</v>
      </c>
      <c r="G937" s="5" t="s">
        <v>68</v>
      </c>
      <c r="H937" s="5" t="s">
        <v>86</v>
      </c>
      <c r="I937" s="4" t="s">
        <v>22</v>
      </c>
      <c r="J937" s="4">
        <v>5032</v>
      </c>
      <c r="K937" s="4" t="s">
        <v>976</v>
      </c>
      <c r="L937" s="6">
        <v>5353.77</v>
      </c>
      <c r="M937" s="6">
        <v>133.84425000000002</v>
      </c>
      <c r="N937" s="6">
        <v>5487.6142500000005</v>
      </c>
      <c r="O937" s="6">
        <v>6673.3699999999981</v>
      </c>
      <c r="P937" s="6">
        <v>4422.7999999999993</v>
      </c>
    </row>
    <row r="938" spans="1:16" ht="48.6" x14ac:dyDescent="0.3">
      <c r="A938" s="3">
        <v>2018</v>
      </c>
      <c r="B938" s="4" t="s">
        <v>16</v>
      </c>
      <c r="C938" s="4">
        <v>6227</v>
      </c>
      <c r="D938" s="4" t="s">
        <v>95</v>
      </c>
      <c r="E938" s="4" t="s">
        <v>1002</v>
      </c>
      <c r="F938" s="5" t="s">
        <v>89</v>
      </c>
      <c r="G938" s="5" t="s">
        <v>89</v>
      </c>
      <c r="H938" s="5" t="s">
        <v>90</v>
      </c>
      <c r="I938" s="4" t="s">
        <v>22</v>
      </c>
      <c r="J938" s="4">
        <v>5032</v>
      </c>
      <c r="K938" s="4" t="s">
        <v>976</v>
      </c>
      <c r="L938" s="6">
        <v>656.64</v>
      </c>
      <c r="M938" s="6">
        <v>16.416</v>
      </c>
      <c r="N938" s="6">
        <v>673.05600000000004</v>
      </c>
      <c r="O938" s="6">
        <v>718.56</v>
      </c>
      <c r="P938" s="6">
        <v>545.44000000000005</v>
      </c>
    </row>
    <row r="939" spans="1:16" ht="60.6" x14ac:dyDescent="0.3">
      <c r="A939" s="3">
        <v>2018</v>
      </c>
      <c r="B939" s="4" t="s">
        <v>16</v>
      </c>
      <c r="C939" s="4">
        <v>6231</v>
      </c>
      <c r="D939" s="4" t="s">
        <v>97</v>
      </c>
      <c r="E939" s="4" t="s">
        <v>1003</v>
      </c>
      <c r="F939" s="5" t="s">
        <v>19</v>
      </c>
      <c r="G939" s="5" t="s">
        <v>68</v>
      </c>
      <c r="H939" s="5" t="s">
        <v>86</v>
      </c>
      <c r="I939" s="4" t="s">
        <v>22</v>
      </c>
      <c r="J939" s="4">
        <v>5032</v>
      </c>
      <c r="K939" s="4" t="s">
        <v>976</v>
      </c>
      <c r="L939" s="6">
        <v>16118.100000000002</v>
      </c>
      <c r="M939" s="6">
        <v>402.9525000000001</v>
      </c>
      <c r="N939" s="6">
        <v>16521.052500000002</v>
      </c>
      <c r="O939" s="6">
        <v>15090.160000000003</v>
      </c>
      <c r="P939" s="6">
        <v>11752.599999999999</v>
      </c>
    </row>
    <row r="940" spans="1:16" ht="60.6" x14ac:dyDescent="0.3">
      <c r="A940" s="3">
        <v>2018</v>
      </c>
      <c r="B940" s="4" t="s">
        <v>16</v>
      </c>
      <c r="C940" s="4">
        <v>6232</v>
      </c>
      <c r="D940" s="4" t="s">
        <v>99</v>
      </c>
      <c r="E940" s="4" t="s">
        <v>1004</v>
      </c>
      <c r="F940" s="5" t="s">
        <v>19</v>
      </c>
      <c r="G940" s="5" t="s">
        <v>68</v>
      </c>
      <c r="H940" s="5" t="s">
        <v>86</v>
      </c>
      <c r="I940" s="4" t="s">
        <v>22</v>
      </c>
      <c r="J940" s="4">
        <v>5032</v>
      </c>
      <c r="K940" s="4" t="s">
        <v>976</v>
      </c>
      <c r="L940" s="6">
        <v>4773.420000000001</v>
      </c>
      <c r="M940" s="6">
        <v>119.33550000000002</v>
      </c>
      <c r="N940" s="6">
        <v>4892.7555000000011</v>
      </c>
      <c r="O940" s="6">
        <v>3782.8699999999994</v>
      </c>
      <c r="P940" s="6">
        <v>3842.2599999999993</v>
      </c>
    </row>
    <row r="941" spans="1:16" ht="48.6" x14ac:dyDescent="0.3">
      <c r="A941" s="3">
        <v>2018</v>
      </c>
      <c r="B941" s="4" t="s">
        <v>16</v>
      </c>
      <c r="C941" s="4">
        <v>6241</v>
      </c>
      <c r="D941" s="4" t="s">
        <v>101</v>
      </c>
      <c r="E941" s="4" t="s">
        <v>1005</v>
      </c>
      <c r="F941" s="5" t="s">
        <v>19</v>
      </c>
      <c r="G941" s="5" t="s">
        <v>68</v>
      </c>
      <c r="H941" s="5" t="s">
        <v>72</v>
      </c>
      <c r="I941" s="4" t="s">
        <v>22</v>
      </c>
      <c r="J941" s="4">
        <v>5032</v>
      </c>
      <c r="K941" s="4" t="s">
        <v>976</v>
      </c>
      <c r="L941" s="6">
        <v>10926.849999999999</v>
      </c>
      <c r="M941" s="6">
        <v>273.17124999999999</v>
      </c>
      <c r="N941" s="6">
        <v>11200.021249999998</v>
      </c>
      <c r="O941" s="6">
        <v>12580.979999999998</v>
      </c>
      <c r="P941" s="6">
        <v>9957.82</v>
      </c>
    </row>
    <row r="942" spans="1:16" ht="24.6" x14ac:dyDescent="0.3">
      <c r="A942" s="3">
        <v>2018</v>
      </c>
      <c r="B942" s="4" t="s">
        <v>16</v>
      </c>
      <c r="C942" s="4">
        <v>6242</v>
      </c>
      <c r="D942" s="4" t="s">
        <v>103</v>
      </c>
      <c r="E942" s="4" t="s">
        <v>1006</v>
      </c>
      <c r="F942" s="5" t="s">
        <v>29</v>
      </c>
      <c r="G942" s="5" t="s">
        <v>105</v>
      </c>
      <c r="H942" s="5" t="s">
        <v>106</v>
      </c>
      <c r="I942" s="4" t="s">
        <v>22</v>
      </c>
      <c r="J942" s="4">
        <v>5032</v>
      </c>
      <c r="K942" s="4" t="s">
        <v>976</v>
      </c>
      <c r="L942" s="6">
        <v>2576.9</v>
      </c>
      <c r="M942" s="6">
        <v>64.422499999999999</v>
      </c>
      <c r="N942" s="6">
        <v>2641.3225000000002</v>
      </c>
      <c r="O942" s="6">
        <v>1245.48</v>
      </c>
      <c r="P942" s="6">
        <v>2150.3000000000002</v>
      </c>
    </row>
    <row r="943" spans="1:16" ht="36.6" x14ac:dyDescent="0.3">
      <c r="A943" s="3">
        <v>2018</v>
      </c>
      <c r="B943" s="4" t="s">
        <v>16</v>
      </c>
      <c r="C943" s="4">
        <v>6245</v>
      </c>
      <c r="D943" s="4" t="s">
        <v>107</v>
      </c>
      <c r="E943" s="4" t="s">
        <v>1007</v>
      </c>
      <c r="F943" s="5" t="s">
        <v>29</v>
      </c>
      <c r="G943" s="5" t="s">
        <v>105</v>
      </c>
      <c r="H943" s="5" t="s">
        <v>106</v>
      </c>
      <c r="I943" s="4" t="s">
        <v>22</v>
      </c>
      <c r="J943" s="4">
        <v>5032</v>
      </c>
      <c r="K943" s="4" t="s">
        <v>976</v>
      </c>
      <c r="L943" s="6">
        <v>3752.9700000000007</v>
      </c>
      <c r="M943" s="6">
        <v>93.824250000000021</v>
      </c>
      <c r="N943" s="6">
        <v>3846.7942500000008</v>
      </c>
      <c r="O943" s="6">
        <v>4974.3999999999987</v>
      </c>
      <c r="P943" s="6">
        <v>3558.4799999999991</v>
      </c>
    </row>
    <row r="944" spans="1:16" ht="24.6" x14ac:dyDescent="0.3">
      <c r="A944" s="3">
        <v>2018</v>
      </c>
      <c r="B944" s="4" t="s">
        <v>16</v>
      </c>
      <c r="C944" s="4">
        <v>6248</v>
      </c>
      <c r="D944" s="4" t="s">
        <v>111</v>
      </c>
      <c r="E944" s="4" t="s">
        <v>1008</v>
      </c>
      <c r="F944" s="5" t="s">
        <v>29</v>
      </c>
      <c r="G944" s="5" t="s">
        <v>30</v>
      </c>
      <c r="H944" s="5" t="s">
        <v>113</v>
      </c>
      <c r="I944" s="4" t="s">
        <v>22</v>
      </c>
      <c r="J944" s="4">
        <v>5032</v>
      </c>
      <c r="K944" s="4" t="s">
        <v>976</v>
      </c>
      <c r="L944" s="6">
        <v>906.8</v>
      </c>
      <c r="M944" s="6">
        <v>22.67</v>
      </c>
      <c r="N944" s="6">
        <v>929.46999999999991</v>
      </c>
      <c r="O944" s="6">
        <v>1466.59</v>
      </c>
      <c r="P944" s="6">
        <v>1341.11</v>
      </c>
    </row>
    <row r="945" spans="1:16" ht="24.6" x14ac:dyDescent="0.3">
      <c r="A945" s="3">
        <v>2018</v>
      </c>
      <c r="B945" s="4" t="s">
        <v>16</v>
      </c>
      <c r="C945" s="4">
        <v>6411</v>
      </c>
      <c r="D945" s="4" t="s">
        <v>114</v>
      </c>
      <c r="E945" s="4" t="s">
        <v>1009</v>
      </c>
      <c r="F945" s="5" t="s">
        <v>116</v>
      </c>
      <c r="G945" s="5" t="s">
        <v>116</v>
      </c>
      <c r="H945" s="5" t="s">
        <v>117</v>
      </c>
      <c r="I945" s="4" t="s">
        <v>22</v>
      </c>
      <c r="J945" s="4">
        <v>5032</v>
      </c>
      <c r="K945" s="4" t="s">
        <v>976</v>
      </c>
      <c r="L945" s="6">
        <v>6190.2899999999991</v>
      </c>
      <c r="M945" s="6">
        <v>154.75725</v>
      </c>
      <c r="N945" s="6">
        <v>6345.0472499999987</v>
      </c>
      <c r="O945" s="6">
        <v>7398.5700000000006</v>
      </c>
      <c r="P945" s="6">
        <v>6764.4599999999991</v>
      </c>
    </row>
    <row r="946" spans="1:16" ht="48.6" x14ac:dyDescent="0.3">
      <c r="A946" s="3">
        <v>2018</v>
      </c>
      <c r="B946" s="4" t="s">
        <v>16</v>
      </c>
      <c r="C946" s="4">
        <v>6412</v>
      </c>
      <c r="D946" s="4" t="s">
        <v>118</v>
      </c>
      <c r="E946" s="4" t="s">
        <v>1010</v>
      </c>
      <c r="F946" s="5" t="s">
        <v>116</v>
      </c>
      <c r="G946" s="5" t="s">
        <v>116</v>
      </c>
      <c r="H946" s="5" t="s">
        <v>120</v>
      </c>
      <c r="I946" s="4" t="s">
        <v>22</v>
      </c>
      <c r="J946" s="4">
        <v>5032</v>
      </c>
      <c r="K946" s="4" t="s">
        <v>976</v>
      </c>
      <c r="L946" s="6">
        <v>5326</v>
      </c>
      <c r="M946" s="6">
        <v>133.15</v>
      </c>
      <c r="N946" s="6">
        <v>5459.15</v>
      </c>
      <c r="O946" s="6">
        <v>6310.4900000000007</v>
      </c>
      <c r="P946" s="6">
        <v>4853.41</v>
      </c>
    </row>
    <row r="947" spans="1:16" ht="48.6" x14ac:dyDescent="0.3">
      <c r="A947" s="3">
        <v>2018</v>
      </c>
      <c r="B947" s="4" t="s">
        <v>16</v>
      </c>
      <c r="C947" s="4">
        <v>6414</v>
      </c>
      <c r="D947" s="4" t="s">
        <v>121</v>
      </c>
      <c r="E947" s="4" t="s">
        <v>1011</v>
      </c>
      <c r="F947" s="5" t="s">
        <v>116</v>
      </c>
      <c r="G947" s="5" t="s">
        <v>116</v>
      </c>
      <c r="H947" s="5" t="s">
        <v>123</v>
      </c>
      <c r="I947" s="4" t="s">
        <v>22</v>
      </c>
      <c r="J947" s="4">
        <v>5032</v>
      </c>
      <c r="K947" s="4" t="s">
        <v>976</v>
      </c>
      <c r="L947" s="6">
        <v>4128.83</v>
      </c>
      <c r="M947" s="6">
        <v>103.22075000000001</v>
      </c>
      <c r="N947" s="6">
        <v>4232.0507500000003</v>
      </c>
      <c r="O947" s="6">
        <v>4911.7500000000018</v>
      </c>
      <c r="P947" s="6">
        <v>3799.0800000000004</v>
      </c>
    </row>
    <row r="948" spans="1:16" ht="48.6" x14ac:dyDescent="0.3">
      <c r="A948" s="3">
        <v>2018</v>
      </c>
      <c r="B948" s="4" t="s">
        <v>16</v>
      </c>
      <c r="C948" s="4">
        <v>6416</v>
      </c>
      <c r="D948" s="4" t="s">
        <v>124</v>
      </c>
      <c r="E948" s="4" t="s">
        <v>1012</v>
      </c>
      <c r="F948" s="5" t="s">
        <v>19</v>
      </c>
      <c r="G948" s="5" t="s">
        <v>68</v>
      </c>
      <c r="H948" s="5" t="s">
        <v>75</v>
      </c>
      <c r="I948" s="4" t="s">
        <v>22</v>
      </c>
      <c r="J948" s="4">
        <v>5032</v>
      </c>
      <c r="K948" s="4" t="s">
        <v>976</v>
      </c>
      <c r="L948" s="6">
        <v>3156.61</v>
      </c>
      <c r="M948" s="6">
        <v>78.915250000000015</v>
      </c>
      <c r="N948" s="6">
        <v>3235.5252500000001</v>
      </c>
      <c r="O948" s="6">
        <v>1964.0200000000002</v>
      </c>
      <c r="P948" s="6">
        <v>2145.4899999999998</v>
      </c>
    </row>
    <row r="949" spans="1:16" ht="24.6" x14ac:dyDescent="0.3">
      <c r="A949" s="3">
        <v>2018</v>
      </c>
      <c r="B949" s="4" t="s">
        <v>16</v>
      </c>
      <c r="C949" s="4">
        <v>6417</v>
      </c>
      <c r="D949" s="4" t="s">
        <v>126</v>
      </c>
      <c r="E949" s="4" t="s">
        <v>1013</v>
      </c>
      <c r="F949" s="5" t="s">
        <v>29</v>
      </c>
      <c r="G949" s="5" t="s">
        <v>30</v>
      </c>
      <c r="H949" s="5" t="s">
        <v>128</v>
      </c>
      <c r="I949" s="4" t="s">
        <v>22</v>
      </c>
      <c r="J949" s="4">
        <v>5032</v>
      </c>
      <c r="K949" s="4" t="s">
        <v>976</v>
      </c>
      <c r="L949" s="6">
        <v>4388.76</v>
      </c>
      <c r="M949" s="6">
        <v>109.71900000000001</v>
      </c>
      <c r="N949" s="6">
        <v>4498.4790000000003</v>
      </c>
      <c r="O949" s="6">
        <v>3956.01</v>
      </c>
      <c r="P949" s="6">
        <v>4952.3999999999996</v>
      </c>
    </row>
    <row r="950" spans="1:16" ht="36.6" x14ac:dyDescent="0.3">
      <c r="A950" s="3">
        <v>2018</v>
      </c>
      <c r="B950" s="4" t="s">
        <v>16</v>
      </c>
      <c r="C950" s="4">
        <v>6420</v>
      </c>
      <c r="D950" s="4" t="s">
        <v>129</v>
      </c>
      <c r="E950" s="4" t="s">
        <v>1014</v>
      </c>
      <c r="F950" s="5" t="s">
        <v>80</v>
      </c>
      <c r="G950" s="5" t="s">
        <v>80</v>
      </c>
      <c r="H950" s="5" t="s">
        <v>131</v>
      </c>
      <c r="I950" s="4" t="s">
        <v>22</v>
      </c>
      <c r="J950" s="4">
        <v>5032</v>
      </c>
      <c r="K950" s="4" t="s">
        <v>976</v>
      </c>
      <c r="L950" s="6">
        <v>13672.48</v>
      </c>
      <c r="M950" s="6">
        <v>341.81200000000001</v>
      </c>
      <c r="N950" s="6">
        <v>14014.291999999999</v>
      </c>
      <c r="O950" s="6">
        <v>9362.0499999999993</v>
      </c>
      <c r="P950" s="6">
        <v>7847.6599999999989</v>
      </c>
    </row>
    <row r="951" spans="1:16" ht="24.6" x14ac:dyDescent="0.3">
      <c r="A951" s="3">
        <v>2016</v>
      </c>
      <c r="B951" s="4" t="s">
        <v>16</v>
      </c>
      <c r="C951" s="4">
        <v>6422</v>
      </c>
      <c r="D951" s="43" t="s">
        <v>1619</v>
      </c>
      <c r="E951" s="4" t="s">
        <v>1735</v>
      </c>
      <c r="F951" s="5" t="s">
        <v>80</v>
      </c>
      <c r="G951" s="5" t="s">
        <v>80</v>
      </c>
      <c r="H951" s="5" t="s">
        <v>131</v>
      </c>
      <c r="I951" s="4" t="s">
        <v>22</v>
      </c>
      <c r="J951" s="4">
        <v>5032</v>
      </c>
      <c r="K951" s="43" t="s">
        <v>976</v>
      </c>
      <c r="L951" s="6">
        <v>0</v>
      </c>
      <c r="M951" s="44"/>
      <c r="N951" s="6">
        <v>0</v>
      </c>
      <c r="O951" s="6">
        <v>2070.2799999999997</v>
      </c>
      <c r="P951" s="6">
        <v>3379.76</v>
      </c>
    </row>
    <row r="952" spans="1:16" ht="60.6" x14ac:dyDescent="0.3">
      <c r="A952" s="3">
        <v>2018</v>
      </c>
      <c r="B952" s="4" t="s">
        <v>16</v>
      </c>
      <c r="C952" s="4">
        <v>6431</v>
      </c>
      <c r="D952" s="4" t="s">
        <v>132</v>
      </c>
      <c r="E952" s="4" t="s">
        <v>1015</v>
      </c>
      <c r="F952" s="5" t="s">
        <v>80</v>
      </c>
      <c r="G952" s="5" t="s">
        <v>80</v>
      </c>
      <c r="H952" s="5" t="s">
        <v>81</v>
      </c>
      <c r="I952" s="4" t="s">
        <v>22</v>
      </c>
      <c r="J952" s="4">
        <v>5032</v>
      </c>
      <c r="K952" s="4" t="s">
        <v>976</v>
      </c>
      <c r="L952" s="6">
        <v>2541.2999999999997</v>
      </c>
      <c r="M952" s="6">
        <v>63.532499999999999</v>
      </c>
      <c r="N952" s="6">
        <v>2604.8324999999995</v>
      </c>
      <c r="O952" s="6">
        <v>3113.1199999999994</v>
      </c>
      <c r="P952" s="6">
        <v>1690.5499999999997</v>
      </c>
    </row>
    <row r="953" spans="1:16" ht="24.6" x14ac:dyDescent="0.3">
      <c r="A953" s="3">
        <v>2018</v>
      </c>
      <c r="B953" s="4" t="s">
        <v>16</v>
      </c>
      <c r="C953" s="4">
        <v>6440</v>
      </c>
      <c r="D953" s="4" t="s">
        <v>134</v>
      </c>
      <c r="E953" s="4" t="s">
        <v>1016</v>
      </c>
      <c r="F953" s="5" t="s">
        <v>80</v>
      </c>
      <c r="G953" s="5" t="s">
        <v>80</v>
      </c>
      <c r="H953" s="5" t="s">
        <v>136</v>
      </c>
      <c r="I953" s="4" t="s">
        <v>22</v>
      </c>
      <c r="J953" s="4">
        <v>5032</v>
      </c>
      <c r="K953" s="4" t="s">
        <v>976</v>
      </c>
      <c r="L953" s="6">
        <v>5404.89</v>
      </c>
      <c r="M953" s="6">
        <v>135.12225000000001</v>
      </c>
      <c r="N953" s="6">
        <v>5540.0122500000007</v>
      </c>
      <c r="O953" s="6">
        <v>3755.7999999999997</v>
      </c>
      <c r="P953" s="6">
        <v>2976.4700000000007</v>
      </c>
    </row>
    <row r="954" spans="1:16" ht="48.6" x14ac:dyDescent="0.3">
      <c r="A954" s="3">
        <v>2018</v>
      </c>
      <c r="B954" s="4" t="s">
        <v>16</v>
      </c>
      <c r="C954" s="4">
        <v>6606</v>
      </c>
      <c r="D954" s="4" t="s">
        <v>137</v>
      </c>
      <c r="E954" s="4" t="s">
        <v>1017</v>
      </c>
      <c r="F954" s="5" t="s">
        <v>89</v>
      </c>
      <c r="G954" s="5" t="s">
        <v>89</v>
      </c>
      <c r="H954" s="5" t="s">
        <v>139</v>
      </c>
      <c r="I954" s="4" t="s">
        <v>22</v>
      </c>
      <c r="J954" s="4">
        <v>5032</v>
      </c>
      <c r="K954" s="4" t="s">
        <v>976</v>
      </c>
      <c r="L954" s="6">
        <v>5870.6799999999994</v>
      </c>
      <c r="M954" s="6">
        <v>146.767</v>
      </c>
      <c r="N954" s="6">
        <v>6017.4469999999992</v>
      </c>
      <c r="O954" s="6">
        <v>4801.0000000000009</v>
      </c>
      <c r="P954" s="6">
        <v>4423.2500000000009</v>
      </c>
    </row>
    <row r="955" spans="1:16" ht="48.6" x14ac:dyDescent="0.3">
      <c r="A955" s="3">
        <v>2018</v>
      </c>
      <c r="B955" s="4" t="s">
        <v>16</v>
      </c>
      <c r="C955" s="4">
        <v>6607</v>
      </c>
      <c r="D955" s="4" t="s">
        <v>140</v>
      </c>
      <c r="E955" s="4" t="s">
        <v>1018</v>
      </c>
      <c r="F955" s="5" t="s">
        <v>89</v>
      </c>
      <c r="G955" s="5" t="s">
        <v>89</v>
      </c>
      <c r="H955" s="5" t="s">
        <v>139</v>
      </c>
      <c r="I955" s="4" t="s">
        <v>22</v>
      </c>
      <c r="J955" s="4">
        <v>5032</v>
      </c>
      <c r="K955" s="4" t="s">
        <v>976</v>
      </c>
      <c r="L955" s="6">
        <v>6540.2699999999995</v>
      </c>
      <c r="M955" s="6">
        <v>163.50675000000001</v>
      </c>
      <c r="N955" s="6">
        <v>6703.7767499999991</v>
      </c>
      <c r="O955" s="6">
        <v>5454.2900000000009</v>
      </c>
      <c r="P955" s="6">
        <v>4423.2699999999995</v>
      </c>
    </row>
    <row r="956" spans="1:16" ht="48.6" x14ac:dyDescent="0.3">
      <c r="A956" s="3">
        <v>2018</v>
      </c>
      <c r="B956" s="4" t="s">
        <v>16</v>
      </c>
      <c r="C956" s="4">
        <v>6608</v>
      </c>
      <c r="D956" s="4" t="s">
        <v>142</v>
      </c>
      <c r="E956" s="4" t="s">
        <v>1019</v>
      </c>
      <c r="F956" s="5" t="s">
        <v>89</v>
      </c>
      <c r="G956" s="5" t="s">
        <v>89</v>
      </c>
      <c r="H956" s="5" t="s">
        <v>144</v>
      </c>
      <c r="I956" s="4" t="s">
        <v>22</v>
      </c>
      <c r="J956" s="4">
        <v>5032</v>
      </c>
      <c r="K956" s="4" t="s">
        <v>976</v>
      </c>
      <c r="L956" s="6">
        <v>3165.39</v>
      </c>
      <c r="M956" s="6">
        <v>79.134749999999997</v>
      </c>
      <c r="N956" s="6">
        <v>3244.52475</v>
      </c>
      <c r="O956" s="6">
        <v>2954.8600000000006</v>
      </c>
      <c r="P956" s="6">
        <v>3198.0000000000009</v>
      </c>
    </row>
    <row r="957" spans="1:16" ht="24.6" x14ac:dyDescent="0.3">
      <c r="A957" s="3">
        <v>2018</v>
      </c>
      <c r="B957" s="4" t="s">
        <v>16</v>
      </c>
      <c r="C957" s="4">
        <v>6609</v>
      </c>
      <c r="D957" s="4" t="s">
        <v>145</v>
      </c>
      <c r="E957" s="4" t="s">
        <v>1020</v>
      </c>
      <c r="F957" s="5" t="s">
        <v>29</v>
      </c>
      <c r="G957" s="5" t="s">
        <v>30</v>
      </c>
      <c r="H957" s="5" t="s">
        <v>147</v>
      </c>
      <c r="I957" s="4" t="s">
        <v>22</v>
      </c>
      <c r="J957" s="4">
        <v>5032</v>
      </c>
      <c r="K957" s="4" t="s">
        <v>976</v>
      </c>
      <c r="L957" s="6">
        <v>1797.64</v>
      </c>
      <c r="M957" s="6">
        <v>44.941000000000003</v>
      </c>
      <c r="N957" s="6">
        <v>1842.5810000000001</v>
      </c>
      <c r="O957" s="6">
        <v>1080.3800000000001</v>
      </c>
      <c r="P957" s="6">
        <v>1851.28</v>
      </c>
    </row>
    <row r="958" spans="1:16" ht="24.6" x14ac:dyDescent="0.3">
      <c r="A958" s="3">
        <v>2018</v>
      </c>
      <c r="B958" s="4" t="s">
        <v>16</v>
      </c>
      <c r="C958" s="4">
        <v>6610</v>
      </c>
      <c r="D958" s="4" t="s">
        <v>148</v>
      </c>
      <c r="E958" s="4" t="s">
        <v>1021</v>
      </c>
      <c r="F958" s="5" t="s">
        <v>29</v>
      </c>
      <c r="G958" s="5" t="s">
        <v>30</v>
      </c>
      <c r="H958" s="5" t="s">
        <v>150</v>
      </c>
      <c r="I958" s="4" t="s">
        <v>22</v>
      </c>
      <c r="J958" s="4">
        <v>5032</v>
      </c>
      <c r="K958" s="4" t="s">
        <v>976</v>
      </c>
      <c r="L958" s="6">
        <v>2061.2799999999997</v>
      </c>
      <c r="M958" s="6">
        <v>51.531999999999996</v>
      </c>
      <c r="N958" s="6">
        <v>2112.8119999999999</v>
      </c>
      <c r="O958" s="6">
        <v>1490.52</v>
      </c>
      <c r="P958" s="6">
        <v>2031.6299999999999</v>
      </c>
    </row>
    <row r="959" spans="1:16" ht="24.6" x14ac:dyDescent="0.3">
      <c r="A959" s="3">
        <v>2018</v>
      </c>
      <c r="B959" s="4" t="s">
        <v>16</v>
      </c>
      <c r="C959" s="4">
        <v>6611</v>
      </c>
      <c r="D959" s="4" t="s">
        <v>151</v>
      </c>
      <c r="E959" s="4" t="s">
        <v>1022</v>
      </c>
      <c r="F959" s="5" t="s">
        <v>89</v>
      </c>
      <c r="G959" s="5" t="s">
        <v>89</v>
      </c>
      <c r="H959" s="5" t="s">
        <v>153</v>
      </c>
      <c r="I959" s="4" t="s">
        <v>22</v>
      </c>
      <c r="J959" s="4">
        <v>5032</v>
      </c>
      <c r="K959" s="4" t="s">
        <v>976</v>
      </c>
      <c r="L959" s="6">
        <v>2103.21</v>
      </c>
      <c r="M959" s="6">
        <v>52.580250000000007</v>
      </c>
      <c r="N959" s="6">
        <v>2155.79025</v>
      </c>
      <c r="O959" s="6">
        <v>2045.7699999999998</v>
      </c>
      <c r="P959" s="6">
        <v>1958.5199999999998</v>
      </c>
    </row>
    <row r="960" spans="1:16" ht="36.6" x14ac:dyDescent="0.3">
      <c r="A960" s="3">
        <v>2018</v>
      </c>
      <c r="B960" s="4" t="s">
        <v>16</v>
      </c>
      <c r="C960" s="4">
        <v>6613</v>
      </c>
      <c r="D960" s="4" t="s">
        <v>154</v>
      </c>
      <c r="E960" s="4" t="s">
        <v>1023</v>
      </c>
      <c r="F960" s="5" t="s">
        <v>29</v>
      </c>
      <c r="G960" s="5" t="s">
        <v>105</v>
      </c>
      <c r="H960" s="5" t="s">
        <v>156</v>
      </c>
      <c r="I960" s="4" t="s">
        <v>22</v>
      </c>
      <c r="J960" s="4">
        <v>5032</v>
      </c>
      <c r="K960" s="4" t="s">
        <v>976</v>
      </c>
      <c r="L960" s="6">
        <v>2446.21</v>
      </c>
      <c r="M960" s="6">
        <v>61.155250000000002</v>
      </c>
      <c r="N960" s="6">
        <v>2507.3652499999998</v>
      </c>
      <c r="O960" s="6">
        <v>2238.17</v>
      </c>
      <c r="P960" s="6">
        <v>1317.44</v>
      </c>
    </row>
    <row r="961" spans="1:16" ht="24.6" x14ac:dyDescent="0.3">
      <c r="A961" s="3">
        <v>2018</v>
      </c>
      <c r="B961" s="4" t="s">
        <v>16</v>
      </c>
      <c r="C961" s="4">
        <v>6615</v>
      </c>
      <c r="D961" s="4" t="s">
        <v>157</v>
      </c>
      <c r="E961" s="4" t="s">
        <v>1024</v>
      </c>
      <c r="F961" s="5" t="s">
        <v>29</v>
      </c>
      <c r="G961" s="5" t="s">
        <v>105</v>
      </c>
      <c r="H961" s="5" t="s">
        <v>159</v>
      </c>
      <c r="I961" s="4" t="s">
        <v>22</v>
      </c>
      <c r="J961" s="4">
        <v>5032</v>
      </c>
      <c r="K961" s="4" t="s">
        <v>976</v>
      </c>
      <c r="L961" s="6">
        <v>2065.3999999999996</v>
      </c>
      <c r="M961" s="6">
        <v>51.634999999999991</v>
      </c>
      <c r="N961" s="6">
        <v>2117.0349999999999</v>
      </c>
      <c r="O961" s="6">
        <v>1975.1400000000003</v>
      </c>
      <c r="P961" s="6">
        <v>1731.7299999999998</v>
      </c>
    </row>
    <row r="962" spans="1:16" ht="36.6" x14ac:dyDescent="0.3">
      <c r="A962" s="3">
        <v>2018</v>
      </c>
      <c r="B962" s="4" t="s">
        <v>16</v>
      </c>
      <c r="C962" s="4">
        <v>6619</v>
      </c>
      <c r="D962" s="4" t="s">
        <v>160</v>
      </c>
      <c r="E962" s="4" t="s">
        <v>1025</v>
      </c>
      <c r="F962" s="5" t="s">
        <v>29</v>
      </c>
      <c r="G962" s="5" t="s">
        <v>30</v>
      </c>
      <c r="H962" s="5" t="s">
        <v>162</v>
      </c>
      <c r="I962" s="4" t="s">
        <v>22</v>
      </c>
      <c r="J962" s="4">
        <v>5032</v>
      </c>
      <c r="K962" s="4" t="s">
        <v>976</v>
      </c>
      <c r="L962" s="6">
        <v>1168.42</v>
      </c>
      <c r="M962" s="6">
        <v>29.210500000000003</v>
      </c>
      <c r="N962" s="6">
        <v>1197.6305</v>
      </c>
      <c r="O962" s="6">
        <v>0</v>
      </c>
      <c r="P962" s="6">
        <v>0</v>
      </c>
    </row>
    <row r="963" spans="1:16" ht="48.6" x14ac:dyDescent="0.3">
      <c r="A963" s="3">
        <v>2018</v>
      </c>
      <c r="B963" s="4" t="s">
        <v>16</v>
      </c>
      <c r="C963" s="4">
        <v>6620</v>
      </c>
      <c r="D963" s="4" t="s">
        <v>163</v>
      </c>
      <c r="E963" s="4" t="s">
        <v>1026</v>
      </c>
      <c r="F963" s="5" t="s">
        <v>29</v>
      </c>
      <c r="G963" s="5" t="s">
        <v>30</v>
      </c>
      <c r="H963" s="5" t="s">
        <v>150</v>
      </c>
      <c r="I963" s="4" t="s">
        <v>22</v>
      </c>
      <c r="J963" s="4">
        <v>5032</v>
      </c>
      <c r="K963" s="4" t="s">
        <v>976</v>
      </c>
      <c r="L963" s="6">
        <v>441.22</v>
      </c>
      <c r="M963" s="6">
        <v>11.030500000000002</v>
      </c>
      <c r="N963" s="6">
        <v>452.25050000000005</v>
      </c>
      <c r="O963" s="6">
        <v>220.08</v>
      </c>
      <c r="P963" s="6">
        <v>0</v>
      </c>
    </row>
    <row r="964" spans="1:16" ht="48.6" x14ac:dyDescent="0.3">
      <c r="A964" s="3">
        <v>2018</v>
      </c>
      <c r="B964" s="4" t="s">
        <v>16</v>
      </c>
      <c r="C964" s="4">
        <v>6621</v>
      </c>
      <c r="D964" s="4" t="s">
        <v>165</v>
      </c>
      <c r="E964" s="4" t="s">
        <v>1027</v>
      </c>
      <c r="F964" s="5" t="s">
        <v>29</v>
      </c>
      <c r="G964" s="5" t="s">
        <v>30</v>
      </c>
      <c r="H964" s="5" t="s">
        <v>167</v>
      </c>
      <c r="I964" s="4" t="s">
        <v>22</v>
      </c>
      <c r="J964" s="4">
        <v>5032</v>
      </c>
      <c r="K964" s="4" t="s">
        <v>976</v>
      </c>
      <c r="L964" s="6">
        <v>331.2</v>
      </c>
      <c r="M964" s="6">
        <v>8.2799999999999994</v>
      </c>
      <c r="N964" s="6">
        <v>339.47999999999996</v>
      </c>
      <c r="O964" s="6">
        <v>176.92000000000002</v>
      </c>
      <c r="P964" s="6">
        <v>182.72</v>
      </c>
    </row>
    <row r="965" spans="1:16" ht="48.6" x14ac:dyDescent="0.3">
      <c r="A965" s="3">
        <v>2018</v>
      </c>
      <c r="B965" s="4" t="s">
        <v>16</v>
      </c>
      <c r="C965" s="4">
        <v>6622</v>
      </c>
      <c r="D965" s="4" t="s">
        <v>168</v>
      </c>
      <c r="E965" s="4" t="s">
        <v>1028</v>
      </c>
      <c r="F965" s="5" t="s">
        <v>29</v>
      </c>
      <c r="G965" s="5" t="s">
        <v>30</v>
      </c>
      <c r="H965" s="5" t="s">
        <v>167</v>
      </c>
      <c r="I965" s="4" t="s">
        <v>22</v>
      </c>
      <c r="J965" s="4">
        <v>5032</v>
      </c>
      <c r="K965" s="4" t="s">
        <v>976</v>
      </c>
      <c r="L965" s="6">
        <v>2282.9</v>
      </c>
      <c r="M965" s="6">
        <v>57.072500000000005</v>
      </c>
      <c r="N965" s="6">
        <v>2339.9725000000003</v>
      </c>
      <c r="O965" s="6">
        <v>2267.08</v>
      </c>
      <c r="P965" s="6">
        <v>2209.3099999999995</v>
      </c>
    </row>
    <row r="966" spans="1:16" ht="72.599999999999994" x14ac:dyDescent="0.3">
      <c r="A966" s="3">
        <v>2018</v>
      </c>
      <c r="B966" s="4" t="s">
        <v>16</v>
      </c>
      <c r="C966" s="4">
        <v>6623</v>
      </c>
      <c r="D966" s="4" t="s">
        <v>170</v>
      </c>
      <c r="E966" s="4" t="s">
        <v>1029</v>
      </c>
      <c r="F966" s="5" t="s">
        <v>29</v>
      </c>
      <c r="G966" s="5" t="s">
        <v>30</v>
      </c>
      <c r="H966" s="5" t="s">
        <v>167</v>
      </c>
      <c r="I966" s="4" t="s">
        <v>22</v>
      </c>
      <c r="J966" s="4">
        <v>5032</v>
      </c>
      <c r="K966" s="4" t="s">
        <v>976</v>
      </c>
      <c r="L966" s="6">
        <v>1952.9699999999998</v>
      </c>
      <c r="M966" s="6">
        <v>48.824249999999999</v>
      </c>
      <c r="N966" s="6">
        <v>2001.7942499999997</v>
      </c>
      <c r="O966" s="6">
        <v>857.27</v>
      </c>
      <c r="P966" s="6">
        <v>1600.98</v>
      </c>
    </row>
    <row r="967" spans="1:16" ht="24.6" x14ac:dyDescent="0.3">
      <c r="A967" s="3">
        <v>2018</v>
      </c>
      <c r="B967" s="4" t="s">
        <v>16</v>
      </c>
      <c r="C967" s="4">
        <v>6640</v>
      </c>
      <c r="D967" s="4" t="s">
        <v>172</v>
      </c>
      <c r="E967" s="4" t="s">
        <v>1030</v>
      </c>
      <c r="F967" s="5" t="s">
        <v>29</v>
      </c>
      <c r="G967" s="5" t="s">
        <v>30</v>
      </c>
      <c r="H967" s="5" t="s">
        <v>174</v>
      </c>
      <c r="I967" s="4" t="s">
        <v>22</v>
      </c>
      <c r="J967" s="4">
        <v>5032</v>
      </c>
      <c r="K967" s="4" t="s">
        <v>976</v>
      </c>
      <c r="L967" s="6">
        <v>2940.79</v>
      </c>
      <c r="M967" s="6">
        <v>73.519750000000002</v>
      </c>
      <c r="N967" s="6">
        <v>3014.3097499999999</v>
      </c>
      <c r="O967" s="6">
        <v>3544.5700000000006</v>
      </c>
      <c r="P967" s="6">
        <v>3052.4599999999991</v>
      </c>
    </row>
    <row r="968" spans="1:16" ht="36.6" x14ac:dyDescent="0.3">
      <c r="A968" s="3">
        <v>2018</v>
      </c>
      <c r="B968" s="4" t="s">
        <v>16</v>
      </c>
      <c r="C968" s="4">
        <v>6641</v>
      </c>
      <c r="D968" s="4" t="s">
        <v>175</v>
      </c>
      <c r="E968" s="4" t="s">
        <v>1031</v>
      </c>
      <c r="F968" s="5" t="s">
        <v>29</v>
      </c>
      <c r="G968" s="5" t="s">
        <v>30</v>
      </c>
      <c r="H968" s="5" t="s">
        <v>174</v>
      </c>
      <c r="I968" s="4" t="s">
        <v>22</v>
      </c>
      <c r="J968" s="4">
        <v>5032</v>
      </c>
      <c r="K968" s="4" t="s">
        <v>976</v>
      </c>
      <c r="L968" s="6">
        <v>479.06</v>
      </c>
      <c r="M968" s="6">
        <v>11.976500000000001</v>
      </c>
      <c r="N968" s="6">
        <v>491.03649999999999</v>
      </c>
      <c r="O968" s="6">
        <v>0</v>
      </c>
      <c r="P968" s="6">
        <v>0</v>
      </c>
    </row>
    <row r="969" spans="1:16" ht="36.6" x14ac:dyDescent="0.3">
      <c r="A969" s="3">
        <v>2018</v>
      </c>
      <c r="B969" s="4" t="s">
        <v>16</v>
      </c>
      <c r="C969" s="4">
        <v>6711</v>
      </c>
      <c r="D969" s="4" t="s">
        <v>177</v>
      </c>
      <c r="E969" s="4" t="s">
        <v>1032</v>
      </c>
      <c r="F969" s="5" t="s">
        <v>29</v>
      </c>
      <c r="G969" s="5" t="s">
        <v>105</v>
      </c>
      <c r="H969" s="5" t="s">
        <v>179</v>
      </c>
      <c r="I969" s="4" t="s">
        <v>22</v>
      </c>
      <c r="J969" s="4">
        <v>5032</v>
      </c>
      <c r="K969" s="4" t="s">
        <v>976</v>
      </c>
      <c r="L969" s="6">
        <v>2761.64</v>
      </c>
      <c r="M969" s="6">
        <v>69.040999999999997</v>
      </c>
      <c r="N969" s="6">
        <v>2830.681</v>
      </c>
      <c r="O969" s="6">
        <v>2769.3</v>
      </c>
      <c r="P969" s="6">
        <v>2632.13</v>
      </c>
    </row>
    <row r="970" spans="1:16" ht="24.6" x14ac:dyDescent="0.3">
      <c r="A970" s="3">
        <v>2018</v>
      </c>
      <c r="B970" s="4" t="s">
        <v>16</v>
      </c>
      <c r="C970" s="4">
        <v>6712</v>
      </c>
      <c r="D970" s="4" t="s">
        <v>180</v>
      </c>
      <c r="E970" s="4" t="s">
        <v>1033</v>
      </c>
      <c r="F970" s="5" t="s">
        <v>29</v>
      </c>
      <c r="G970" s="5" t="s">
        <v>105</v>
      </c>
      <c r="H970" s="5" t="s">
        <v>179</v>
      </c>
      <c r="I970" s="4" t="s">
        <v>22</v>
      </c>
      <c r="J970" s="4">
        <v>5032</v>
      </c>
      <c r="K970" s="4" t="s">
        <v>976</v>
      </c>
      <c r="L970" s="6">
        <v>2112.12</v>
      </c>
      <c r="M970" s="6">
        <v>52.802999999999997</v>
      </c>
      <c r="N970" s="6">
        <v>2164.9229999999998</v>
      </c>
      <c r="O970" s="6">
        <v>1999.16</v>
      </c>
      <c r="P970" s="6">
        <v>2194</v>
      </c>
    </row>
    <row r="971" spans="1:16" ht="24.6" x14ac:dyDescent="0.3">
      <c r="A971" s="3">
        <v>2018</v>
      </c>
      <c r="B971" s="4" t="s">
        <v>16</v>
      </c>
      <c r="C971" s="4">
        <v>6714</v>
      </c>
      <c r="D971" s="4" t="s">
        <v>182</v>
      </c>
      <c r="E971" s="4" t="s">
        <v>1034</v>
      </c>
      <c r="F971" s="5" t="s">
        <v>29</v>
      </c>
      <c r="G971" s="5" t="s">
        <v>105</v>
      </c>
      <c r="H971" s="5" t="s">
        <v>156</v>
      </c>
      <c r="I971" s="4" t="s">
        <v>22</v>
      </c>
      <c r="J971" s="4">
        <v>5032</v>
      </c>
      <c r="K971" s="4" t="s">
        <v>976</v>
      </c>
      <c r="L971" s="6">
        <v>1237.7099999999998</v>
      </c>
      <c r="M971" s="6">
        <v>30.942749999999997</v>
      </c>
      <c r="N971" s="6">
        <v>1268.6527499999997</v>
      </c>
      <c r="O971" s="6">
        <v>1369.19</v>
      </c>
      <c r="P971" s="6">
        <v>921.72</v>
      </c>
    </row>
    <row r="972" spans="1:16" ht="36.6" x14ac:dyDescent="0.3">
      <c r="A972" s="3">
        <v>2018</v>
      </c>
      <c r="B972" s="4" t="s">
        <v>16</v>
      </c>
      <c r="C972" s="4">
        <v>6715</v>
      </c>
      <c r="D972" s="4" t="s">
        <v>184</v>
      </c>
      <c r="E972" s="4" t="s">
        <v>1035</v>
      </c>
      <c r="F972" s="5" t="s">
        <v>29</v>
      </c>
      <c r="G972" s="5" t="s">
        <v>105</v>
      </c>
      <c r="H972" s="5" t="s">
        <v>156</v>
      </c>
      <c r="I972" s="4" t="s">
        <v>22</v>
      </c>
      <c r="J972" s="4">
        <v>5032</v>
      </c>
      <c r="K972" s="4" t="s">
        <v>976</v>
      </c>
      <c r="L972" s="6">
        <v>489.84000000000003</v>
      </c>
      <c r="M972" s="6">
        <v>12.246000000000002</v>
      </c>
      <c r="N972" s="6">
        <v>502.08600000000001</v>
      </c>
      <c r="O972" s="6">
        <v>701.11999999999989</v>
      </c>
      <c r="P972" s="6">
        <v>0</v>
      </c>
    </row>
    <row r="973" spans="1:16" ht="36.6" x14ac:dyDescent="0.3">
      <c r="A973" s="3">
        <v>2018</v>
      </c>
      <c r="B973" s="4" t="s">
        <v>16</v>
      </c>
      <c r="C973" s="4">
        <v>6721</v>
      </c>
      <c r="D973" s="4" t="s">
        <v>186</v>
      </c>
      <c r="E973" s="4" t="s">
        <v>1036</v>
      </c>
      <c r="F973" s="5" t="s">
        <v>29</v>
      </c>
      <c r="G973" s="5" t="s">
        <v>105</v>
      </c>
      <c r="H973" s="5" t="s">
        <v>159</v>
      </c>
      <c r="I973" s="4" t="s">
        <v>22</v>
      </c>
      <c r="J973" s="4">
        <v>5032</v>
      </c>
      <c r="K973" s="4" t="s">
        <v>976</v>
      </c>
      <c r="L973" s="6">
        <v>3284.26</v>
      </c>
      <c r="M973" s="6">
        <v>82.106500000000011</v>
      </c>
      <c r="N973" s="6">
        <v>3366.3665000000001</v>
      </c>
      <c r="O973" s="6">
        <v>3765.4800000000005</v>
      </c>
      <c r="P973" s="6">
        <v>3195.2999999999997</v>
      </c>
    </row>
    <row r="974" spans="1:16" ht="24.6" x14ac:dyDescent="0.3">
      <c r="A974" s="3">
        <v>2018</v>
      </c>
      <c r="B974" s="4" t="s">
        <v>16</v>
      </c>
      <c r="C974" s="4">
        <v>6722</v>
      </c>
      <c r="D974" s="4" t="s">
        <v>188</v>
      </c>
      <c r="E974" s="4" t="s">
        <v>1037</v>
      </c>
      <c r="F974" s="5" t="s">
        <v>29</v>
      </c>
      <c r="G974" s="5" t="s">
        <v>30</v>
      </c>
      <c r="H974" s="5" t="s">
        <v>113</v>
      </c>
      <c r="I974" s="4" t="s">
        <v>22</v>
      </c>
      <c r="J974" s="4">
        <v>5032</v>
      </c>
      <c r="K974" s="4" t="s">
        <v>976</v>
      </c>
      <c r="L974" s="6">
        <v>804.23</v>
      </c>
      <c r="M974" s="6">
        <v>20.10575</v>
      </c>
      <c r="N974" s="6">
        <v>824.33574999999996</v>
      </c>
      <c r="O974" s="6">
        <v>1510</v>
      </c>
      <c r="P974" s="6">
        <v>965.84</v>
      </c>
    </row>
    <row r="975" spans="1:16" ht="48.6" x14ac:dyDescent="0.3">
      <c r="A975" s="3">
        <v>2018</v>
      </c>
      <c r="B975" s="4" t="s">
        <v>16</v>
      </c>
      <c r="C975" s="4">
        <v>6723</v>
      </c>
      <c r="D975" s="4" t="s">
        <v>190</v>
      </c>
      <c r="E975" s="4" t="s">
        <v>1038</v>
      </c>
      <c r="F975" s="5" t="s">
        <v>29</v>
      </c>
      <c r="G975" s="5" t="s">
        <v>30</v>
      </c>
      <c r="H975" s="5" t="s">
        <v>113</v>
      </c>
      <c r="I975" s="4" t="s">
        <v>22</v>
      </c>
      <c r="J975" s="4">
        <v>5032</v>
      </c>
      <c r="K975" s="4" t="s">
        <v>976</v>
      </c>
      <c r="L975" s="6">
        <v>1192.6200000000001</v>
      </c>
      <c r="M975" s="6">
        <v>29.815500000000004</v>
      </c>
      <c r="N975" s="6">
        <v>1222.4355</v>
      </c>
      <c r="O975" s="6">
        <v>1177.3699999999999</v>
      </c>
      <c r="P975" s="6">
        <v>1410.76</v>
      </c>
    </row>
    <row r="976" spans="1:16" ht="36.6" x14ac:dyDescent="0.3">
      <c r="A976" s="3">
        <v>2018</v>
      </c>
      <c r="B976" s="4" t="s">
        <v>16</v>
      </c>
      <c r="C976" s="4">
        <v>6731</v>
      </c>
      <c r="D976" s="4" t="s">
        <v>192</v>
      </c>
      <c r="E976" s="4" t="s">
        <v>1039</v>
      </c>
      <c r="F976" s="5" t="s">
        <v>29</v>
      </c>
      <c r="G976" s="5" t="s">
        <v>30</v>
      </c>
      <c r="H976" s="5" t="s">
        <v>128</v>
      </c>
      <c r="I976" s="4" t="s">
        <v>22</v>
      </c>
      <c r="J976" s="4">
        <v>5032</v>
      </c>
      <c r="K976" s="4" t="s">
        <v>976</v>
      </c>
      <c r="L976" s="6">
        <v>5439.8199999999988</v>
      </c>
      <c r="M976" s="6">
        <v>135.99549999999996</v>
      </c>
      <c r="N976" s="6">
        <v>5575.8154999999988</v>
      </c>
      <c r="O976" s="6">
        <v>10369.120000000001</v>
      </c>
      <c r="P976" s="6">
        <v>7711.590000000002</v>
      </c>
    </row>
    <row r="977" spans="1:16" ht="36.6" x14ac:dyDescent="0.3">
      <c r="A977" s="3">
        <v>2018</v>
      </c>
      <c r="B977" s="4" t="s">
        <v>16</v>
      </c>
      <c r="C977" s="4">
        <v>6732</v>
      </c>
      <c r="D977" s="4" t="s">
        <v>194</v>
      </c>
      <c r="E977" s="4" t="s">
        <v>1040</v>
      </c>
      <c r="F977" s="5" t="s">
        <v>29</v>
      </c>
      <c r="G977" s="5" t="s">
        <v>30</v>
      </c>
      <c r="H977" s="5" t="s">
        <v>128</v>
      </c>
      <c r="I977" s="4" t="s">
        <v>22</v>
      </c>
      <c r="J977" s="4">
        <v>5032</v>
      </c>
      <c r="K977" s="4" t="s">
        <v>976</v>
      </c>
      <c r="L977" s="6">
        <v>4065.4000000000005</v>
      </c>
      <c r="M977" s="6">
        <v>101.63500000000002</v>
      </c>
      <c r="N977" s="6">
        <v>4167.0350000000008</v>
      </c>
      <c r="O977" s="6">
        <v>0</v>
      </c>
      <c r="P977" s="6">
        <v>0</v>
      </c>
    </row>
    <row r="978" spans="1:16" ht="36.6" x14ac:dyDescent="0.3">
      <c r="A978" s="3">
        <v>2018</v>
      </c>
      <c r="B978" s="4" t="s">
        <v>16</v>
      </c>
      <c r="C978" s="4">
        <v>6805</v>
      </c>
      <c r="D978" s="4" t="s">
        <v>196</v>
      </c>
      <c r="E978" s="4" t="s">
        <v>1041</v>
      </c>
      <c r="F978" s="5" t="s">
        <v>89</v>
      </c>
      <c r="G978" s="5" t="s">
        <v>89</v>
      </c>
      <c r="H978" s="5" t="s">
        <v>198</v>
      </c>
      <c r="I978" s="4" t="s">
        <v>22</v>
      </c>
      <c r="J978" s="4">
        <v>5032</v>
      </c>
      <c r="K978" s="4" t="s">
        <v>976</v>
      </c>
      <c r="L978" s="6">
        <v>9302.8399999999983</v>
      </c>
      <c r="M978" s="6">
        <v>232.57099999999997</v>
      </c>
      <c r="N978" s="6">
        <v>9535.4109999999982</v>
      </c>
      <c r="O978" s="6">
        <v>8688.619999999999</v>
      </c>
      <c r="P978" s="6">
        <v>7153.5999999999995</v>
      </c>
    </row>
    <row r="979" spans="1:16" ht="36.6" x14ac:dyDescent="0.3">
      <c r="A979" s="3">
        <v>2018</v>
      </c>
      <c r="B979" s="4" t="s">
        <v>16</v>
      </c>
      <c r="C979" s="4">
        <v>7733</v>
      </c>
      <c r="D979" s="4" t="s">
        <v>199</v>
      </c>
      <c r="E979" s="4" t="s">
        <v>1042</v>
      </c>
      <c r="F979" s="5" t="s">
        <v>116</v>
      </c>
      <c r="G979" s="5" t="s">
        <v>116</v>
      </c>
      <c r="H979" s="5" t="s">
        <v>120</v>
      </c>
      <c r="I979" s="4" t="s">
        <v>22</v>
      </c>
      <c r="J979" s="4">
        <v>5032</v>
      </c>
      <c r="K979" s="4" t="s">
        <v>976</v>
      </c>
      <c r="L979" s="6">
        <v>930.72</v>
      </c>
      <c r="M979" s="6">
        <v>23.268000000000001</v>
      </c>
      <c r="N979" s="6">
        <v>953.98800000000006</v>
      </c>
      <c r="O979" s="6">
        <v>842.95999999999992</v>
      </c>
      <c r="P979" s="6">
        <v>739.46</v>
      </c>
    </row>
    <row r="980" spans="1:16" ht="36.6" x14ac:dyDescent="0.3">
      <c r="A980" s="3">
        <v>2018</v>
      </c>
      <c r="B980" s="4" t="s">
        <v>201</v>
      </c>
      <c r="C980" s="4">
        <v>7733</v>
      </c>
      <c r="D980" s="4" t="s">
        <v>199</v>
      </c>
      <c r="E980" s="4" t="s">
        <v>1043</v>
      </c>
      <c r="F980" s="5" t="s">
        <v>116</v>
      </c>
      <c r="G980" s="5" t="s">
        <v>116</v>
      </c>
      <c r="H980" s="5" t="s">
        <v>120</v>
      </c>
      <c r="I980" s="4" t="s">
        <v>22</v>
      </c>
      <c r="J980" s="4">
        <v>5032</v>
      </c>
      <c r="K980" s="4" t="s">
        <v>976</v>
      </c>
      <c r="L980" s="6">
        <v>298.56</v>
      </c>
      <c r="M980" s="6">
        <v>7.4640000000000004</v>
      </c>
      <c r="N980" s="6">
        <v>306.024</v>
      </c>
      <c r="O980" s="6">
        <v>842.95999999999992</v>
      </c>
      <c r="P980" s="6">
        <v>886.14</v>
      </c>
    </row>
    <row r="981" spans="1:16" ht="60.6" x14ac:dyDescent="0.3">
      <c r="A981" s="3">
        <v>2018</v>
      </c>
      <c r="B981" s="4" t="s">
        <v>201</v>
      </c>
      <c r="C981" s="4">
        <v>7748</v>
      </c>
      <c r="D981" s="4" t="s">
        <v>203</v>
      </c>
      <c r="E981" s="4" t="s">
        <v>1044</v>
      </c>
      <c r="F981" s="5" t="s">
        <v>89</v>
      </c>
      <c r="G981" s="5" t="s">
        <v>89</v>
      </c>
      <c r="H981" s="5" t="s">
        <v>90</v>
      </c>
      <c r="I981" s="4" t="s">
        <v>22</v>
      </c>
      <c r="J981" s="4">
        <v>5032</v>
      </c>
      <c r="K981" s="4" t="s">
        <v>976</v>
      </c>
      <c r="L981" s="6">
        <v>606.03000000000009</v>
      </c>
      <c r="M981" s="6">
        <v>15.150750000000002</v>
      </c>
      <c r="N981" s="6">
        <v>621.1807500000001</v>
      </c>
      <c r="O981" s="6">
        <v>0</v>
      </c>
      <c r="P981" s="6">
        <v>0</v>
      </c>
    </row>
    <row r="982" spans="1:16" ht="24.6" x14ac:dyDescent="0.3">
      <c r="A982" s="3">
        <v>2017</v>
      </c>
      <c r="B982" s="4" t="s">
        <v>16</v>
      </c>
      <c r="C982" s="4">
        <v>7749</v>
      </c>
      <c r="D982" s="43" t="s">
        <v>205</v>
      </c>
      <c r="E982" s="4" t="s">
        <v>1736</v>
      </c>
      <c r="F982" s="5" t="s">
        <v>89</v>
      </c>
      <c r="G982" s="5" t="s">
        <v>89</v>
      </c>
      <c r="H982" s="5" t="s">
        <v>90</v>
      </c>
      <c r="I982" s="4" t="s">
        <v>22</v>
      </c>
      <c r="J982" s="4">
        <v>5032</v>
      </c>
      <c r="K982" s="43" t="s">
        <v>976</v>
      </c>
      <c r="L982" s="6">
        <v>0</v>
      </c>
      <c r="M982" s="44"/>
      <c r="N982" s="6">
        <v>0</v>
      </c>
      <c r="O982" s="6">
        <v>81.92</v>
      </c>
      <c r="P982" s="6">
        <v>0</v>
      </c>
    </row>
    <row r="983" spans="1:16" ht="48.6" x14ac:dyDescent="0.3">
      <c r="A983" s="3">
        <v>2018</v>
      </c>
      <c r="B983" s="4" t="s">
        <v>16</v>
      </c>
      <c r="C983" s="4">
        <v>7763</v>
      </c>
      <c r="D983" s="4" t="s">
        <v>207</v>
      </c>
      <c r="E983" s="4" t="s">
        <v>1045</v>
      </c>
      <c r="F983" s="5" t="s">
        <v>29</v>
      </c>
      <c r="G983" s="5" t="s">
        <v>105</v>
      </c>
      <c r="H983" s="5" t="s">
        <v>106</v>
      </c>
      <c r="I983" s="4" t="s">
        <v>22</v>
      </c>
      <c r="J983" s="4">
        <v>5032</v>
      </c>
      <c r="K983" s="4" t="s">
        <v>976</v>
      </c>
      <c r="L983" s="6">
        <v>392.79999999999995</v>
      </c>
      <c r="M983" s="6">
        <v>9.82</v>
      </c>
      <c r="N983" s="6">
        <v>402.61999999999995</v>
      </c>
      <c r="O983" s="6">
        <v>429.15999999999997</v>
      </c>
      <c r="P983" s="6">
        <v>361.77</v>
      </c>
    </row>
    <row r="984" spans="1:16" ht="48.6" x14ac:dyDescent="0.3">
      <c r="A984" s="3">
        <v>2018</v>
      </c>
      <c r="B984" s="4" t="s">
        <v>201</v>
      </c>
      <c r="C984" s="4">
        <v>7763</v>
      </c>
      <c r="D984" s="4" t="s">
        <v>207</v>
      </c>
      <c r="E984" s="4" t="s">
        <v>1046</v>
      </c>
      <c r="F984" s="5" t="s">
        <v>29</v>
      </c>
      <c r="G984" s="5" t="s">
        <v>105</v>
      </c>
      <c r="H984" s="5" t="s">
        <v>106</v>
      </c>
      <c r="I984" s="4" t="s">
        <v>22</v>
      </c>
      <c r="J984" s="4">
        <v>5032</v>
      </c>
      <c r="K984" s="4" t="s">
        <v>976</v>
      </c>
      <c r="L984" s="6">
        <v>392.79999999999995</v>
      </c>
      <c r="M984" s="6">
        <v>9.82</v>
      </c>
      <c r="N984" s="6">
        <v>402.61999999999995</v>
      </c>
      <c r="O984" s="6">
        <v>607.55999999999995</v>
      </c>
      <c r="P984" s="6">
        <v>361.78</v>
      </c>
    </row>
    <row r="985" spans="1:16" ht="48.6" x14ac:dyDescent="0.3">
      <c r="A985" s="3">
        <v>2018</v>
      </c>
      <c r="B985" s="4" t="s">
        <v>201</v>
      </c>
      <c r="C985" s="4">
        <v>8002</v>
      </c>
      <c r="D985" s="4" t="s">
        <v>210</v>
      </c>
      <c r="E985" s="4" t="s">
        <v>1047</v>
      </c>
      <c r="F985" s="5" t="s">
        <v>19</v>
      </c>
      <c r="G985" s="5" t="s">
        <v>20</v>
      </c>
      <c r="H985" s="5" t="s">
        <v>21</v>
      </c>
      <c r="I985" s="4" t="s">
        <v>22</v>
      </c>
      <c r="J985" s="4">
        <v>5032</v>
      </c>
      <c r="K985" s="4" t="s">
        <v>976</v>
      </c>
      <c r="L985" s="6">
        <v>3622.59</v>
      </c>
      <c r="M985" s="6">
        <v>90.564750000000004</v>
      </c>
      <c r="N985" s="6">
        <v>3713.1547500000001</v>
      </c>
      <c r="O985" s="6">
        <v>3765.3999999999996</v>
      </c>
      <c r="P985" s="6">
        <v>2403.2400000000002</v>
      </c>
    </row>
    <row r="986" spans="1:16" ht="60.6" x14ac:dyDescent="0.3">
      <c r="A986" s="3">
        <v>2018</v>
      </c>
      <c r="B986" s="4" t="s">
        <v>201</v>
      </c>
      <c r="C986" s="4">
        <v>8003</v>
      </c>
      <c r="D986" s="4" t="s">
        <v>212</v>
      </c>
      <c r="E986" s="4" t="s">
        <v>1048</v>
      </c>
      <c r="F986" s="5" t="s">
        <v>19</v>
      </c>
      <c r="G986" s="5" t="s">
        <v>20</v>
      </c>
      <c r="H986" s="5" t="s">
        <v>26</v>
      </c>
      <c r="I986" s="4" t="s">
        <v>22</v>
      </c>
      <c r="J986" s="4">
        <v>5032</v>
      </c>
      <c r="K986" s="4" t="s">
        <v>976</v>
      </c>
      <c r="L986" s="6">
        <v>2392.7200000000003</v>
      </c>
      <c r="M986" s="6">
        <v>59.818000000000012</v>
      </c>
      <c r="N986" s="6">
        <v>2452.5380000000005</v>
      </c>
      <c r="O986" s="6">
        <v>1806.08</v>
      </c>
      <c r="P986" s="6">
        <v>694.8</v>
      </c>
    </row>
    <row r="987" spans="1:16" ht="36.6" x14ac:dyDescent="0.3">
      <c r="A987" s="3">
        <v>2018</v>
      </c>
      <c r="B987" s="4" t="s">
        <v>201</v>
      </c>
      <c r="C987" s="4">
        <v>8004</v>
      </c>
      <c r="D987" s="4" t="s">
        <v>27</v>
      </c>
      <c r="E987" s="4" t="s">
        <v>1049</v>
      </c>
      <c r="F987" s="5" t="s">
        <v>29</v>
      </c>
      <c r="G987" s="5" t="s">
        <v>30</v>
      </c>
      <c r="H987" s="5" t="s">
        <v>31</v>
      </c>
      <c r="I987" s="4" t="s">
        <v>22</v>
      </c>
      <c r="J987" s="4">
        <v>5032</v>
      </c>
      <c r="K987" s="4" t="s">
        <v>976</v>
      </c>
      <c r="L987" s="6">
        <v>1957.3999999999999</v>
      </c>
      <c r="M987" s="6">
        <v>48.935000000000002</v>
      </c>
      <c r="N987" s="6">
        <v>2006.3349999999998</v>
      </c>
      <c r="O987" s="6">
        <v>2090.2800000000002</v>
      </c>
      <c r="P987" s="6">
        <v>906.8</v>
      </c>
    </row>
    <row r="988" spans="1:16" ht="60.6" x14ac:dyDescent="0.3">
      <c r="A988" s="3">
        <v>2018</v>
      </c>
      <c r="B988" s="4" t="s">
        <v>201</v>
      </c>
      <c r="C988" s="4">
        <v>8011</v>
      </c>
      <c r="D988" s="4" t="s">
        <v>215</v>
      </c>
      <c r="E988" s="4" t="s">
        <v>1050</v>
      </c>
      <c r="F988" s="5" t="s">
        <v>19</v>
      </c>
      <c r="G988" s="5" t="s">
        <v>20</v>
      </c>
      <c r="H988" s="5" t="s">
        <v>217</v>
      </c>
      <c r="I988" s="4" t="s">
        <v>22</v>
      </c>
      <c r="J988" s="4">
        <v>5032</v>
      </c>
      <c r="K988" s="4" t="s">
        <v>976</v>
      </c>
      <c r="L988" s="6">
        <v>8304.7800000000007</v>
      </c>
      <c r="M988" s="6">
        <v>207.61950000000002</v>
      </c>
      <c r="N988" s="6">
        <v>8512.3995000000014</v>
      </c>
      <c r="O988" s="6">
        <v>9217.5000000000036</v>
      </c>
      <c r="P988" s="6">
        <v>4841.43</v>
      </c>
    </row>
    <row r="989" spans="1:16" ht="60.6" x14ac:dyDescent="0.3">
      <c r="A989" s="3">
        <v>2018</v>
      </c>
      <c r="B989" s="4" t="s">
        <v>201</v>
      </c>
      <c r="C989" s="4">
        <v>8012</v>
      </c>
      <c r="D989" s="4" t="s">
        <v>218</v>
      </c>
      <c r="E989" s="4" t="s">
        <v>1051</v>
      </c>
      <c r="F989" s="5" t="s">
        <v>19</v>
      </c>
      <c r="G989" s="5" t="s">
        <v>20</v>
      </c>
      <c r="H989" s="5" t="s">
        <v>217</v>
      </c>
      <c r="I989" s="4" t="s">
        <v>22</v>
      </c>
      <c r="J989" s="4">
        <v>5032</v>
      </c>
      <c r="K989" s="4" t="s">
        <v>976</v>
      </c>
      <c r="L989" s="6">
        <v>9203.35</v>
      </c>
      <c r="M989" s="6">
        <v>230.08375000000001</v>
      </c>
      <c r="N989" s="6">
        <v>9433.4337500000001</v>
      </c>
      <c r="O989" s="6">
        <v>7924.7999999999993</v>
      </c>
      <c r="P989" s="6">
        <v>8901.6299999999992</v>
      </c>
    </row>
    <row r="990" spans="1:16" ht="24.6" x14ac:dyDescent="0.3">
      <c r="A990" s="3">
        <v>2018</v>
      </c>
      <c r="B990" s="4" t="s">
        <v>201</v>
      </c>
      <c r="C990" s="4">
        <v>8021</v>
      </c>
      <c r="D990" s="4" t="s">
        <v>220</v>
      </c>
      <c r="E990" s="4" t="s">
        <v>1052</v>
      </c>
      <c r="F990" s="5" t="s">
        <v>19</v>
      </c>
      <c r="G990" s="5" t="s">
        <v>20</v>
      </c>
      <c r="H990" s="5" t="s">
        <v>222</v>
      </c>
      <c r="I990" s="4" t="s">
        <v>22</v>
      </c>
      <c r="J990" s="4">
        <v>5032</v>
      </c>
      <c r="K990" s="4" t="s">
        <v>976</v>
      </c>
      <c r="L990" s="6">
        <v>999.45</v>
      </c>
      <c r="M990" s="6">
        <v>24.986250000000002</v>
      </c>
      <c r="N990" s="6">
        <v>1024.43625</v>
      </c>
      <c r="O990" s="6">
        <v>986.8</v>
      </c>
      <c r="P990" s="6">
        <v>1435.6799999999998</v>
      </c>
    </row>
    <row r="991" spans="1:16" ht="60.6" x14ac:dyDescent="0.3">
      <c r="A991" s="3">
        <v>2018</v>
      </c>
      <c r="B991" s="4" t="s">
        <v>201</v>
      </c>
      <c r="C991" s="4">
        <v>8031</v>
      </c>
      <c r="D991" s="4" t="s">
        <v>223</v>
      </c>
      <c r="E991" s="4" t="s">
        <v>1053</v>
      </c>
      <c r="F991" s="5" t="s">
        <v>19</v>
      </c>
      <c r="G991" s="5" t="s">
        <v>20</v>
      </c>
      <c r="H991" s="5" t="s">
        <v>217</v>
      </c>
      <c r="I991" s="4" t="s">
        <v>22</v>
      </c>
      <c r="J991" s="4">
        <v>5032</v>
      </c>
      <c r="K991" s="4" t="s">
        <v>976</v>
      </c>
      <c r="L991" s="6">
        <v>7300.4800000000023</v>
      </c>
      <c r="M991" s="6">
        <v>182.51200000000006</v>
      </c>
      <c r="N991" s="6">
        <v>7482.992000000002</v>
      </c>
      <c r="O991" s="6">
        <v>5957.24</v>
      </c>
      <c r="P991" s="6">
        <v>5823.66</v>
      </c>
    </row>
    <row r="992" spans="1:16" ht="60.6" x14ac:dyDescent="0.3">
      <c r="A992" s="3">
        <v>2018</v>
      </c>
      <c r="B992" s="4" t="s">
        <v>201</v>
      </c>
      <c r="C992" s="4">
        <v>8032</v>
      </c>
      <c r="D992" s="4" t="s">
        <v>225</v>
      </c>
      <c r="E992" s="4" t="s">
        <v>1054</v>
      </c>
      <c r="F992" s="5" t="s">
        <v>19</v>
      </c>
      <c r="G992" s="5" t="s">
        <v>20</v>
      </c>
      <c r="H992" s="5" t="s">
        <v>217</v>
      </c>
      <c r="I992" s="4" t="s">
        <v>22</v>
      </c>
      <c r="J992" s="4">
        <v>5032</v>
      </c>
      <c r="K992" s="4" t="s">
        <v>976</v>
      </c>
      <c r="L992" s="6">
        <v>4587.72</v>
      </c>
      <c r="M992" s="6">
        <v>114.69300000000001</v>
      </c>
      <c r="N992" s="6">
        <v>4702.4130000000005</v>
      </c>
      <c r="O992" s="6">
        <v>3774.62</v>
      </c>
      <c r="P992" s="6">
        <v>5391.9400000000005</v>
      </c>
    </row>
    <row r="993" spans="1:16" ht="72.599999999999994" x14ac:dyDescent="0.3">
      <c r="A993" s="3">
        <v>2018</v>
      </c>
      <c r="B993" s="4" t="s">
        <v>201</v>
      </c>
      <c r="C993" s="4">
        <v>8033</v>
      </c>
      <c r="D993" s="4" t="s">
        <v>227</v>
      </c>
      <c r="E993" s="4" t="s">
        <v>1055</v>
      </c>
      <c r="F993" s="5" t="s">
        <v>19</v>
      </c>
      <c r="G993" s="5" t="s">
        <v>20</v>
      </c>
      <c r="H993" s="5" t="s">
        <v>217</v>
      </c>
      <c r="I993" s="4" t="s">
        <v>22</v>
      </c>
      <c r="J993" s="4">
        <v>5032</v>
      </c>
      <c r="K993" s="4" t="s">
        <v>976</v>
      </c>
      <c r="L993" s="6">
        <v>1835.84</v>
      </c>
      <c r="M993" s="6">
        <v>45.896000000000001</v>
      </c>
      <c r="N993" s="6">
        <v>1881.7359999999999</v>
      </c>
      <c r="O993" s="6">
        <v>2513.2799999999997</v>
      </c>
      <c r="P993" s="6">
        <v>1131.76</v>
      </c>
    </row>
    <row r="994" spans="1:16" ht="60.6" x14ac:dyDescent="0.3">
      <c r="A994" s="3">
        <v>2018</v>
      </c>
      <c r="B994" s="4" t="s">
        <v>201</v>
      </c>
      <c r="C994" s="4">
        <v>8043</v>
      </c>
      <c r="D994" s="4" t="s">
        <v>229</v>
      </c>
      <c r="E994" s="4" t="s">
        <v>1056</v>
      </c>
      <c r="F994" s="5" t="s">
        <v>19</v>
      </c>
      <c r="G994" s="5" t="s">
        <v>20</v>
      </c>
      <c r="H994" s="5" t="s">
        <v>46</v>
      </c>
      <c r="I994" s="4" t="s">
        <v>22</v>
      </c>
      <c r="J994" s="4">
        <v>5032</v>
      </c>
      <c r="K994" s="4" t="s">
        <v>976</v>
      </c>
      <c r="L994" s="6">
        <v>6595.7899999999981</v>
      </c>
      <c r="M994" s="6">
        <v>164.89474999999996</v>
      </c>
      <c r="N994" s="6">
        <v>6760.6847499999985</v>
      </c>
      <c r="O994" s="6">
        <v>8026.1399999999985</v>
      </c>
      <c r="P994" s="6">
        <v>8586.5199999999986</v>
      </c>
    </row>
    <row r="995" spans="1:16" ht="60.6" x14ac:dyDescent="0.3">
      <c r="A995" s="3">
        <v>2018</v>
      </c>
      <c r="B995" s="4" t="s">
        <v>201</v>
      </c>
      <c r="C995" s="4">
        <v>8044</v>
      </c>
      <c r="D995" s="4" t="s">
        <v>231</v>
      </c>
      <c r="E995" s="4" t="s">
        <v>1057</v>
      </c>
      <c r="F995" s="5" t="s">
        <v>19</v>
      </c>
      <c r="G995" s="5" t="s">
        <v>20</v>
      </c>
      <c r="H995" s="5" t="s">
        <v>49</v>
      </c>
      <c r="I995" s="4" t="s">
        <v>22</v>
      </c>
      <c r="J995" s="4">
        <v>5032</v>
      </c>
      <c r="K995" s="4" t="s">
        <v>976</v>
      </c>
      <c r="L995" s="6">
        <v>5956.12</v>
      </c>
      <c r="M995" s="6">
        <v>148.90299999999999</v>
      </c>
      <c r="N995" s="6">
        <v>6105.0230000000001</v>
      </c>
      <c r="O995" s="6">
        <v>7457.82</v>
      </c>
      <c r="P995" s="6">
        <v>8687.25</v>
      </c>
    </row>
    <row r="996" spans="1:16" ht="60.6" x14ac:dyDescent="0.3">
      <c r="A996" s="3">
        <v>2018</v>
      </c>
      <c r="B996" s="4" t="s">
        <v>201</v>
      </c>
      <c r="C996" s="4">
        <v>8051</v>
      </c>
      <c r="D996" s="4" t="s">
        <v>233</v>
      </c>
      <c r="E996" s="4" t="s">
        <v>1058</v>
      </c>
      <c r="F996" s="5" t="s">
        <v>19</v>
      </c>
      <c r="G996" s="5" t="s">
        <v>20</v>
      </c>
      <c r="H996" s="5" t="s">
        <v>217</v>
      </c>
      <c r="I996" s="4" t="s">
        <v>22</v>
      </c>
      <c r="J996" s="4">
        <v>5032</v>
      </c>
      <c r="K996" s="4" t="s">
        <v>976</v>
      </c>
      <c r="L996" s="6">
        <v>7545.47</v>
      </c>
      <c r="M996" s="6">
        <v>188.63675000000001</v>
      </c>
      <c r="N996" s="6">
        <v>7734.1067499999999</v>
      </c>
      <c r="O996" s="6">
        <v>7515.0300000000007</v>
      </c>
      <c r="P996" s="6">
        <v>6133.16</v>
      </c>
    </row>
    <row r="997" spans="1:16" ht="60.6" x14ac:dyDescent="0.3">
      <c r="A997" s="3">
        <v>2018</v>
      </c>
      <c r="B997" s="4" t="s">
        <v>201</v>
      </c>
      <c r="C997" s="4">
        <v>8052</v>
      </c>
      <c r="D997" s="4" t="s">
        <v>235</v>
      </c>
      <c r="E997" s="4" t="s">
        <v>1059</v>
      </c>
      <c r="F997" s="5" t="s">
        <v>19</v>
      </c>
      <c r="G997" s="5" t="s">
        <v>20</v>
      </c>
      <c r="H997" s="5" t="s">
        <v>217</v>
      </c>
      <c r="I997" s="4" t="s">
        <v>22</v>
      </c>
      <c r="J997" s="4">
        <v>5032</v>
      </c>
      <c r="K997" s="4" t="s">
        <v>976</v>
      </c>
      <c r="L997" s="6">
        <v>8222.510000000002</v>
      </c>
      <c r="M997" s="6">
        <v>205.56275000000005</v>
      </c>
      <c r="N997" s="6">
        <v>8428.072750000003</v>
      </c>
      <c r="O997" s="6">
        <v>5789.4999999999982</v>
      </c>
      <c r="P997" s="6">
        <v>7876.9700000000012</v>
      </c>
    </row>
    <row r="998" spans="1:16" ht="24.6" x14ac:dyDescent="0.3">
      <c r="A998" s="3">
        <v>2018</v>
      </c>
      <c r="B998" s="4" t="s">
        <v>201</v>
      </c>
      <c r="C998" s="4">
        <v>8053</v>
      </c>
      <c r="D998" s="4" t="s">
        <v>237</v>
      </c>
      <c r="E998" s="4" t="s">
        <v>1060</v>
      </c>
      <c r="F998" s="5" t="s">
        <v>19</v>
      </c>
      <c r="G998" s="5" t="s">
        <v>20</v>
      </c>
      <c r="H998" s="5" t="s">
        <v>222</v>
      </c>
      <c r="I998" s="4" t="s">
        <v>22</v>
      </c>
      <c r="J998" s="4">
        <v>5032</v>
      </c>
      <c r="K998" s="4" t="s">
        <v>976</v>
      </c>
      <c r="L998" s="6">
        <v>12945.230000000001</v>
      </c>
      <c r="M998" s="6">
        <v>323.63075000000003</v>
      </c>
      <c r="N998" s="6">
        <v>13268.860750000002</v>
      </c>
      <c r="O998" s="6">
        <v>13316.489999999998</v>
      </c>
      <c r="P998" s="6">
        <v>8492.4900000000016</v>
      </c>
    </row>
    <row r="999" spans="1:16" ht="36.6" x14ac:dyDescent="0.3">
      <c r="A999" s="3">
        <v>2018</v>
      </c>
      <c r="B999" s="4" t="s">
        <v>201</v>
      </c>
      <c r="C999" s="4">
        <v>8061</v>
      </c>
      <c r="D999" s="4" t="s">
        <v>239</v>
      </c>
      <c r="E999" s="4" t="s">
        <v>1061</v>
      </c>
      <c r="F999" s="5" t="s">
        <v>19</v>
      </c>
      <c r="G999" s="5" t="s">
        <v>20</v>
      </c>
      <c r="H999" s="5" t="s">
        <v>58</v>
      </c>
      <c r="I999" s="4" t="s">
        <v>22</v>
      </c>
      <c r="J999" s="4">
        <v>5032</v>
      </c>
      <c r="K999" s="4" t="s">
        <v>976</v>
      </c>
      <c r="L999" s="6">
        <v>6359.1400000000012</v>
      </c>
      <c r="M999" s="6">
        <v>158.97850000000005</v>
      </c>
      <c r="N999" s="6">
        <v>6518.1185000000014</v>
      </c>
      <c r="O999" s="6">
        <v>6949.9699999999975</v>
      </c>
      <c r="P999" s="6">
        <v>6709.010000000002</v>
      </c>
    </row>
    <row r="1000" spans="1:16" ht="36.6" x14ac:dyDescent="0.3">
      <c r="A1000" s="3">
        <v>2018</v>
      </c>
      <c r="B1000" s="4" t="s">
        <v>201</v>
      </c>
      <c r="C1000" s="4">
        <v>8063</v>
      </c>
      <c r="D1000" s="4" t="s">
        <v>241</v>
      </c>
      <c r="E1000" s="4" t="s">
        <v>1062</v>
      </c>
      <c r="F1000" s="5" t="s">
        <v>19</v>
      </c>
      <c r="G1000" s="5" t="s">
        <v>20</v>
      </c>
      <c r="H1000" s="5" t="s">
        <v>58</v>
      </c>
      <c r="I1000" s="4" t="s">
        <v>22</v>
      </c>
      <c r="J1000" s="4">
        <v>5032</v>
      </c>
      <c r="K1000" s="4" t="s">
        <v>976</v>
      </c>
      <c r="L1000" s="6">
        <v>5636.869999999999</v>
      </c>
      <c r="M1000" s="6">
        <v>140.92174999999997</v>
      </c>
      <c r="N1000" s="6">
        <v>5777.7917499999985</v>
      </c>
      <c r="O1000" s="6">
        <v>5369.7199999999993</v>
      </c>
      <c r="P1000" s="6">
        <v>6187.1899999999987</v>
      </c>
    </row>
    <row r="1001" spans="1:16" ht="48.6" x14ac:dyDescent="0.3">
      <c r="A1001" s="3">
        <v>2018</v>
      </c>
      <c r="B1001" s="4" t="s">
        <v>201</v>
      </c>
      <c r="C1001" s="4">
        <v>8070</v>
      </c>
      <c r="D1001" s="4" t="s">
        <v>243</v>
      </c>
      <c r="E1001" s="4" t="s">
        <v>1063</v>
      </c>
      <c r="F1001" s="5" t="s">
        <v>19</v>
      </c>
      <c r="G1001" s="5" t="s">
        <v>20</v>
      </c>
      <c r="H1001" s="5" t="s">
        <v>65</v>
      </c>
      <c r="I1001" s="4" t="s">
        <v>22</v>
      </c>
      <c r="J1001" s="4">
        <v>5032</v>
      </c>
      <c r="K1001" s="4" t="s">
        <v>976</v>
      </c>
      <c r="L1001" s="6">
        <v>2966.3999999999996</v>
      </c>
      <c r="M1001" s="6">
        <v>74.16</v>
      </c>
      <c r="N1001" s="6">
        <v>3040.5599999999995</v>
      </c>
      <c r="O1001" s="6">
        <v>3867.0399999999995</v>
      </c>
      <c r="P1001" s="6">
        <v>2079.8000000000002</v>
      </c>
    </row>
    <row r="1002" spans="1:16" ht="48.6" x14ac:dyDescent="0.3">
      <c r="A1002" s="3">
        <v>2018</v>
      </c>
      <c r="B1002" s="4" t="s">
        <v>201</v>
      </c>
      <c r="C1002" s="4">
        <v>8212</v>
      </c>
      <c r="D1002" s="4" t="s">
        <v>245</v>
      </c>
      <c r="E1002" s="4" t="s">
        <v>1064</v>
      </c>
      <c r="F1002" s="5" t="s">
        <v>19</v>
      </c>
      <c r="G1002" s="5" t="s">
        <v>68</v>
      </c>
      <c r="H1002" s="5" t="s">
        <v>72</v>
      </c>
      <c r="I1002" s="4" t="s">
        <v>22</v>
      </c>
      <c r="J1002" s="4">
        <v>5032</v>
      </c>
      <c r="K1002" s="4" t="s">
        <v>976</v>
      </c>
      <c r="L1002" s="6">
        <v>1098.44</v>
      </c>
      <c r="M1002" s="6">
        <v>27.461000000000002</v>
      </c>
      <c r="N1002" s="6">
        <v>1125.9010000000001</v>
      </c>
      <c r="O1002" s="6">
        <v>689.65</v>
      </c>
      <c r="P1002" s="6">
        <v>1054.49</v>
      </c>
    </row>
    <row r="1003" spans="1:16" ht="48.6" x14ac:dyDescent="0.3">
      <c r="A1003" s="3">
        <v>2018</v>
      </c>
      <c r="B1003" s="4" t="s">
        <v>201</v>
      </c>
      <c r="C1003" s="4">
        <v>8214</v>
      </c>
      <c r="D1003" s="4" t="s">
        <v>247</v>
      </c>
      <c r="E1003" s="4" t="s">
        <v>1065</v>
      </c>
      <c r="F1003" s="5" t="s">
        <v>19</v>
      </c>
      <c r="G1003" s="5" t="s">
        <v>68</v>
      </c>
      <c r="H1003" s="5" t="s">
        <v>69</v>
      </c>
      <c r="I1003" s="4" t="s">
        <v>22</v>
      </c>
      <c r="J1003" s="4">
        <v>5032</v>
      </c>
      <c r="K1003" s="4" t="s">
        <v>976</v>
      </c>
      <c r="L1003" s="6">
        <v>3591.4800000000014</v>
      </c>
      <c r="M1003" s="6">
        <v>89.787000000000035</v>
      </c>
      <c r="N1003" s="6">
        <v>3681.2670000000016</v>
      </c>
      <c r="O1003" s="6">
        <v>2674.8499999999995</v>
      </c>
      <c r="P1003" s="6">
        <v>2824.1099999999992</v>
      </c>
    </row>
    <row r="1004" spans="1:16" ht="60.6" x14ac:dyDescent="0.3">
      <c r="A1004" s="3">
        <v>2018</v>
      </c>
      <c r="B1004" s="4" t="s">
        <v>201</v>
      </c>
      <c r="C1004" s="4">
        <v>8217</v>
      </c>
      <c r="D1004" s="4" t="s">
        <v>249</v>
      </c>
      <c r="E1004" s="4" t="s">
        <v>1066</v>
      </c>
      <c r="F1004" s="5" t="s">
        <v>19</v>
      </c>
      <c r="G1004" s="5" t="s">
        <v>68</v>
      </c>
      <c r="H1004" s="5" t="s">
        <v>69</v>
      </c>
      <c r="I1004" s="4" t="s">
        <v>22</v>
      </c>
      <c r="J1004" s="4">
        <v>5032</v>
      </c>
      <c r="K1004" s="4" t="s">
        <v>976</v>
      </c>
      <c r="L1004" s="6">
        <v>4626.9799999999987</v>
      </c>
      <c r="M1004" s="6">
        <v>115.67449999999997</v>
      </c>
      <c r="N1004" s="6">
        <v>4742.6544999999987</v>
      </c>
      <c r="O1004" s="6">
        <v>5331.9999999999973</v>
      </c>
      <c r="P1004" s="6">
        <v>5419.8600000000006</v>
      </c>
    </row>
    <row r="1005" spans="1:16" ht="48.6" x14ac:dyDescent="0.3">
      <c r="A1005" s="3">
        <v>2018</v>
      </c>
      <c r="B1005" s="4" t="s">
        <v>201</v>
      </c>
      <c r="C1005" s="4">
        <v>8218</v>
      </c>
      <c r="D1005" s="4" t="s">
        <v>251</v>
      </c>
      <c r="E1005" s="4" t="s">
        <v>1067</v>
      </c>
      <c r="F1005" s="5" t="s">
        <v>19</v>
      </c>
      <c r="G1005" s="5" t="s">
        <v>68</v>
      </c>
      <c r="H1005" s="5" t="s">
        <v>75</v>
      </c>
      <c r="I1005" s="4" t="s">
        <v>22</v>
      </c>
      <c r="J1005" s="4">
        <v>5032</v>
      </c>
      <c r="K1005" s="4" t="s">
        <v>976</v>
      </c>
      <c r="L1005" s="6">
        <v>3018.3700000000003</v>
      </c>
      <c r="M1005" s="6">
        <v>75.459250000000011</v>
      </c>
      <c r="N1005" s="6">
        <v>3093.8292500000002</v>
      </c>
      <c r="O1005" s="6">
        <v>1669.07</v>
      </c>
      <c r="P1005" s="6">
        <v>92.56</v>
      </c>
    </row>
    <row r="1006" spans="1:16" ht="36.6" x14ac:dyDescent="0.3">
      <c r="A1006" s="3">
        <v>2018</v>
      </c>
      <c r="B1006" s="4" t="s">
        <v>201</v>
      </c>
      <c r="C1006" s="4">
        <v>8221</v>
      </c>
      <c r="D1006" s="4" t="s">
        <v>253</v>
      </c>
      <c r="E1006" s="4" t="s">
        <v>1068</v>
      </c>
      <c r="F1006" s="5" t="s">
        <v>89</v>
      </c>
      <c r="G1006" s="5" t="s">
        <v>89</v>
      </c>
      <c r="H1006" s="5" t="s">
        <v>90</v>
      </c>
      <c r="I1006" s="4" t="s">
        <v>22</v>
      </c>
      <c r="J1006" s="4">
        <v>5032</v>
      </c>
      <c r="K1006" s="4" t="s">
        <v>976</v>
      </c>
      <c r="L1006" s="6">
        <v>7337.1900000000014</v>
      </c>
      <c r="M1006" s="6">
        <v>183.42975000000004</v>
      </c>
      <c r="N1006" s="6">
        <v>7520.6197500000017</v>
      </c>
      <c r="O1006" s="6">
        <v>10107.85</v>
      </c>
      <c r="P1006" s="6">
        <v>9778.7900000000009</v>
      </c>
    </row>
    <row r="1007" spans="1:16" ht="48.6" x14ac:dyDescent="0.3">
      <c r="A1007" s="3">
        <v>2018</v>
      </c>
      <c r="B1007" s="4" t="s">
        <v>201</v>
      </c>
      <c r="C1007" s="4">
        <v>8227</v>
      </c>
      <c r="D1007" s="4" t="s">
        <v>95</v>
      </c>
      <c r="E1007" s="4" t="s">
        <v>1069</v>
      </c>
      <c r="F1007" s="5" t="s">
        <v>89</v>
      </c>
      <c r="G1007" s="5" t="s">
        <v>89</v>
      </c>
      <c r="H1007" s="5" t="s">
        <v>90</v>
      </c>
      <c r="I1007" s="4" t="s">
        <v>22</v>
      </c>
      <c r="J1007" s="4">
        <v>5032</v>
      </c>
      <c r="K1007" s="4" t="s">
        <v>976</v>
      </c>
      <c r="L1007" s="6">
        <v>656.64</v>
      </c>
      <c r="M1007" s="6">
        <v>16.416</v>
      </c>
      <c r="N1007" s="6">
        <v>673.05600000000004</v>
      </c>
      <c r="O1007" s="6">
        <v>718.56</v>
      </c>
      <c r="P1007" s="6">
        <v>545.44000000000005</v>
      </c>
    </row>
    <row r="1008" spans="1:16" ht="72.599999999999994" x14ac:dyDescent="0.3">
      <c r="A1008" s="3">
        <v>2018</v>
      </c>
      <c r="B1008" s="4" t="s">
        <v>201</v>
      </c>
      <c r="C1008" s="4">
        <v>8231</v>
      </c>
      <c r="D1008" s="4" t="s">
        <v>256</v>
      </c>
      <c r="E1008" s="4" t="s">
        <v>1070</v>
      </c>
      <c r="F1008" s="5" t="s">
        <v>19</v>
      </c>
      <c r="G1008" s="5" t="s">
        <v>68</v>
      </c>
      <c r="H1008" s="5" t="s">
        <v>75</v>
      </c>
      <c r="I1008" s="4" t="s">
        <v>22</v>
      </c>
      <c r="J1008" s="4">
        <v>5032</v>
      </c>
      <c r="K1008" s="4" t="s">
        <v>976</v>
      </c>
      <c r="L1008" s="6">
        <v>11007.319999999998</v>
      </c>
      <c r="M1008" s="6">
        <v>275.18299999999994</v>
      </c>
      <c r="N1008" s="6">
        <v>11282.502999999997</v>
      </c>
      <c r="O1008" s="6">
        <v>12717.830000000002</v>
      </c>
      <c r="P1008" s="6">
        <v>12226.13</v>
      </c>
    </row>
    <row r="1009" spans="1:16" ht="24.6" x14ac:dyDescent="0.3">
      <c r="A1009" s="3">
        <v>2016</v>
      </c>
      <c r="B1009" s="4" t="s">
        <v>201</v>
      </c>
      <c r="C1009" s="4">
        <v>8243</v>
      </c>
      <c r="D1009" s="43" t="s">
        <v>1621</v>
      </c>
      <c r="E1009" s="4" t="s">
        <v>1737</v>
      </c>
      <c r="F1009" s="5" t="s">
        <v>19</v>
      </c>
      <c r="G1009" s="5" t="s">
        <v>68</v>
      </c>
      <c r="H1009" s="5" t="s">
        <v>75</v>
      </c>
      <c r="I1009" s="4" t="s">
        <v>22</v>
      </c>
      <c r="J1009" s="4">
        <v>5032</v>
      </c>
      <c r="K1009" s="43" t="s">
        <v>976</v>
      </c>
      <c r="L1009" s="6">
        <v>0</v>
      </c>
      <c r="M1009" s="44"/>
      <c r="N1009" s="6">
        <v>0</v>
      </c>
      <c r="O1009" s="6">
        <v>1687.53</v>
      </c>
      <c r="P1009" s="6">
        <v>2714.2600000000007</v>
      </c>
    </row>
    <row r="1010" spans="1:16" ht="24.6" x14ac:dyDescent="0.3">
      <c r="A1010" s="3">
        <v>2018</v>
      </c>
      <c r="B1010" s="4" t="s">
        <v>201</v>
      </c>
      <c r="C1010" s="4">
        <v>8248</v>
      </c>
      <c r="D1010" s="4" t="s">
        <v>111</v>
      </c>
      <c r="E1010" s="4" t="s">
        <v>1071</v>
      </c>
      <c r="F1010" s="5" t="s">
        <v>29</v>
      </c>
      <c r="G1010" s="5" t="s">
        <v>30</v>
      </c>
      <c r="H1010" s="5" t="s">
        <v>113</v>
      </c>
      <c r="I1010" s="4" t="s">
        <v>22</v>
      </c>
      <c r="J1010" s="4">
        <v>5032</v>
      </c>
      <c r="K1010" s="4" t="s">
        <v>976</v>
      </c>
      <c r="L1010" s="6">
        <v>906.8</v>
      </c>
      <c r="M1010" s="6">
        <v>22.67</v>
      </c>
      <c r="N1010" s="6">
        <v>929.46999999999991</v>
      </c>
      <c r="O1010" s="6">
        <v>1466.5900000000001</v>
      </c>
      <c r="P1010" s="6">
        <v>877.08999999999992</v>
      </c>
    </row>
    <row r="1011" spans="1:16" ht="60.6" x14ac:dyDescent="0.3">
      <c r="A1011" s="3">
        <v>2018</v>
      </c>
      <c r="B1011" s="4" t="s">
        <v>201</v>
      </c>
      <c r="C1011" s="4">
        <v>8410</v>
      </c>
      <c r="D1011" s="4" t="s">
        <v>259</v>
      </c>
      <c r="E1011" s="4" t="s">
        <v>1072</v>
      </c>
      <c r="F1011" s="5" t="s">
        <v>19</v>
      </c>
      <c r="G1011" s="5" t="s">
        <v>68</v>
      </c>
      <c r="H1011" s="5" t="s">
        <v>75</v>
      </c>
      <c r="I1011" s="4" t="s">
        <v>22</v>
      </c>
      <c r="J1011" s="4">
        <v>5032</v>
      </c>
      <c r="K1011" s="4" t="s">
        <v>976</v>
      </c>
      <c r="L1011" s="6">
        <v>7843.6299999999983</v>
      </c>
      <c r="M1011" s="6">
        <v>196.09074999999996</v>
      </c>
      <c r="N1011" s="6">
        <v>8039.7207499999986</v>
      </c>
      <c r="O1011" s="6">
        <v>7931.5599999999986</v>
      </c>
      <c r="P1011" s="6">
        <v>9488.3600000000024</v>
      </c>
    </row>
    <row r="1012" spans="1:16" ht="24.6" x14ac:dyDescent="0.3">
      <c r="A1012" s="3">
        <v>2018</v>
      </c>
      <c r="B1012" s="4" t="s">
        <v>201</v>
      </c>
      <c r="C1012" s="4">
        <v>8411</v>
      </c>
      <c r="D1012" s="4" t="s">
        <v>114</v>
      </c>
      <c r="E1012" s="4" t="s">
        <v>1073</v>
      </c>
      <c r="F1012" s="5" t="s">
        <v>116</v>
      </c>
      <c r="G1012" s="5" t="s">
        <v>116</v>
      </c>
      <c r="H1012" s="5" t="s">
        <v>117</v>
      </c>
      <c r="I1012" s="4" t="s">
        <v>22</v>
      </c>
      <c r="J1012" s="4">
        <v>5032</v>
      </c>
      <c r="K1012" s="4" t="s">
        <v>976</v>
      </c>
      <c r="L1012" s="6">
        <v>3786.3399999999997</v>
      </c>
      <c r="M1012" s="6">
        <v>94.658500000000004</v>
      </c>
      <c r="N1012" s="6">
        <v>3880.9984999999997</v>
      </c>
      <c r="O1012" s="6">
        <v>3957.28</v>
      </c>
      <c r="P1012" s="6">
        <v>2752.9499999999994</v>
      </c>
    </row>
    <row r="1013" spans="1:16" ht="48.6" x14ac:dyDescent="0.3">
      <c r="A1013" s="3">
        <v>2018</v>
      </c>
      <c r="B1013" s="4" t="s">
        <v>201</v>
      </c>
      <c r="C1013" s="4">
        <v>8412</v>
      </c>
      <c r="D1013" s="4" t="s">
        <v>118</v>
      </c>
      <c r="E1013" s="4" t="s">
        <v>1074</v>
      </c>
      <c r="F1013" s="5" t="s">
        <v>116</v>
      </c>
      <c r="G1013" s="5" t="s">
        <v>116</v>
      </c>
      <c r="H1013" s="5" t="s">
        <v>120</v>
      </c>
      <c r="I1013" s="4" t="s">
        <v>22</v>
      </c>
      <c r="J1013" s="4">
        <v>5032</v>
      </c>
      <c r="K1013" s="4" t="s">
        <v>976</v>
      </c>
      <c r="L1013" s="6">
        <v>8990.2400000000034</v>
      </c>
      <c r="M1013" s="6">
        <v>224.75600000000009</v>
      </c>
      <c r="N1013" s="6">
        <v>9214.9960000000028</v>
      </c>
      <c r="O1013" s="6">
        <v>8787.4599999999991</v>
      </c>
      <c r="P1013" s="6">
        <v>7786.5199999999995</v>
      </c>
    </row>
    <row r="1014" spans="1:16" ht="48.6" x14ac:dyDescent="0.3">
      <c r="A1014" s="3">
        <v>2018</v>
      </c>
      <c r="B1014" s="4" t="s">
        <v>201</v>
      </c>
      <c r="C1014" s="4">
        <v>8414</v>
      </c>
      <c r="D1014" s="4" t="s">
        <v>121</v>
      </c>
      <c r="E1014" s="4" t="s">
        <v>1075</v>
      </c>
      <c r="F1014" s="5" t="s">
        <v>116</v>
      </c>
      <c r="G1014" s="5" t="s">
        <v>116</v>
      </c>
      <c r="H1014" s="5" t="s">
        <v>123</v>
      </c>
      <c r="I1014" s="4" t="s">
        <v>22</v>
      </c>
      <c r="J1014" s="4">
        <v>5032</v>
      </c>
      <c r="K1014" s="4" t="s">
        <v>976</v>
      </c>
      <c r="L1014" s="6">
        <v>4118.53</v>
      </c>
      <c r="M1014" s="6">
        <v>102.96325</v>
      </c>
      <c r="N1014" s="6">
        <v>4221.4932499999995</v>
      </c>
      <c r="O1014" s="6">
        <v>5167.130000000001</v>
      </c>
      <c r="P1014" s="6">
        <v>3609.9200000000005</v>
      </c>
    </row>
    <row r="1015" spans="1:16" ht="36.6" x14ac:dyDescent="0.3">
      <c r="A1015" s="3">
        <v>2018</v>
      </c>
      <c r="B1015" s="4" t="s">
        <v>201</v>
      </c>
      <c r="C1015" s="4">
        <v>8415</v>
      </c>
      <c r="D1015" s="4" t="s">
        <v>264</v>
      </c>
      <c r="E1015" s="4" t="s">
        <v>1076</v>
      </c>
      <c r="F1015" s="5" t="s">
        <v>116</v>
      </c>
      <c r="G1015" s="5" t="s">
        <v>116</v>
      </c>
      <c r="H1015" s="5" t="s">
        <v>120</v>
      </c>
      <c r="I1015" s="4" t="s">
        <v>22</v>
      </c>
      <c r="J1015" s="4">
        <v>5032</v>
      </c>
      <c r="K1015" s="4" t="s">
        <v>976</v>
      </c>
      <c r="L1015" s="6">
        <v>1885.6799999999998</v>
      </c>
      <c r="M1015" s="6">
        <v>47.141999999999996</v>
      </c>
      <c r="N1015" s="6">
        <v>1932.8219999999999</v>
      </c>
      <c r="O1015" s="6">
        <v>2735.8399999999997</v>
      </c>
      <c r="P1015" s="6">
        <v>1707.52</v>
      </c>
    </row>
    <row r="1016" spans="1:16" ht="24.6" x14ac:dyDescent="0.3">
      <c r="A1016" s="3">
        <v>2018</v>
      </c>
      <c r="B1016" s="4" t="s">
        <v>201</v>
      </c>
      <c r="C1016" s="4">
        <v>8417</v>
      </c>
      <c r="D1016" s="4" t="s">
        <v>126</v>
      </c>
      <c r="E1016" s="4" t="s">
        <v>1077</v>
      </c>
      <c r="F1016" s="5" t="s">
        <v>29</v>
      </c>
      <c r="G1016" s="5" t="s">
        <v>30</v>
      </c>
      <c r="H1016" s="5" t="s">
        <v>128</v>
      </c>
      <c r="I1016" s="4" t="s">
        <v>22</v>
      </c>
      <c r="J1016" s="4">
        <v>5032</v>
      </c>
      <c r="K1016" s="4" t="s">
        <v>976</v>
      </c>
      <c r="L1016" s="6">
        <v>4388.75</v>
      </c>
      <c r="M1016" s="6">
        <v>109.71875</v>
      </c>
      <c r="N1016" s="6">
        <v>4498.46875</v>
      </c>
      <c r="O1016" s="6">
        <v>3610.08</v>
      </c>
      <c r="P1016" s="6">
        <v>4952.3999999999996</v>
      </c>
    </row>
    <row r="1017" spans="1:16" ht="60.6" x14ac:dyDescent="0.3">
      <c r="A1017" s="3">
        <v>2018</v>
      </c>
      <c r="B1017" s="4" t="s">
        <v>201</v>
      </c>
      <c r="C1017" s="4">
        <v>8420</v>
      </c>
      <c r="D1017" s="4" t="s">
        <v>267</v>
      </c>
      <c r="E1017" s="4" t="s">
        <v>1078</v>
      </c>
      <c r="F1017" s="5" t="s">
        <v>80</v>
      </c>
      <c r="G1017" s="5" t="s">
        <v>80</v>
      </c>
      <c r="H1017" s="5" t="s">
        <v>131</v>
      </c>
      <c r="I1017" s="4" t="s">
        <v>22</v>
      </c>
      <c r="J1017" s="4">
        <v>5032</v>
      </c>
      <c r="K1017" s="4" t="s">
        <v>976</v>
      </c>
      <c r="L1017" s="6">
        <v>11857.58</v>
      </c>
      <c r="M1017" s="6">
        <v>296.43950000000001</v>
      </c>
      <c r="N1017" s="6">
        <v>12154.0195</v>
      </c>
      <c r="O1017" s="6">
        <v>5548.5500000000011</v>
      </c>
      <c r="P1017" s="6">
        <v>4199.38</v>
      </c>
    </row>
    <row r="1018" spans="1:16" ht="48.6" x14ac:dyDescent="0.3">
      <c r="A1018" s="3">
        <v>2016</v>
      </c>
      <c r="B1018" s="4" t="s">
        <v>201</v>
      </c>
      <c r="C1018" s="4">
        <v>8422</v>
      </c>
      <c r="D1018" s="4" t="s">
        <v>1623</v>
      </c>
      <c r="E1018" s="4" t="s">
        <v>1738</v>
      </c>
      <c r="F1018" s="5" t="s">
        <v>80</v>
      </c>
      <c r="G1018" s="5" t="s">
        <v>80</v>
      </c>
      <c r="H1018" s="5" t="s">
        <v>131</v>
      </c>
      <c r="I1018" s="4" t="s">
        <v>22</v>
      </c>
      <c r="J1018" s="4">
        <v>5032</v>
      </c>
      <c r="K1018" s="43" t="s">
        <v>976</v>
      </c>
      <c r="L1018" s="6">
        <v>0</v>
      </c>
      <c r="M1018" s="44"/>
      <c r="N1018" s="6">
        <v>0</v>
      </c>
      <c r="O1018" s="6">
        <v>2259.5600000000004</v>
      </c>
      <c r="P1018" s="6">
        <v>5265.8700000000008</v>
      </c>
    </row>
    <row r="1019" spans="1:16" ht="60.6" x14ac:dyDescent="0.3">
      <c r="A1019" s="3">
        <v>2018</v>
      </c>
      <c r="B1019" s="4" t="s">
        <v>201</v>
      </c>
      <c r="C1019" s="4">
        <v>8431</v>
      </c>
      <c r="D1019" s="4" t="s">
        <v>132</v>
      </c>
      <c r="E1019" s="4" t="s">
        <v>1079</v>
      </c>
      <c r="F1019" s="5" t="s">
        <v>80</v>
      </c>
      <c r="G1019" s="5" t="s">
        <v>80</v>
      </c>
      <c r="H1019" s="5" t="s">
        <v>81</v>
      </c>
      <c r="I1019" s="4" t="s">
        <v>22</v>
      </c>
      <c r="J1019" s="4">
        <v>5032</v>
      </c>
      <c r="K1019" s="4" t="s">
        <v>976</v>
      </c>
      <c r="L1019" s="6">
        <v>1692.5</v>
      </c>
      <c r="M1019" s="6">
        <v>42.3125</v>
      </c>
      <c r="N1019" s="6">
        <v>1734.8125</v>
      </c>
      <c r="O1019" s="6">
        <v>2518.8799999999997</v>
      </c>
      <c r="P1019" s="6">
        <v>1690.55</v>
      </c>
    </row>
    <row r="1020" spans="1:16" ht="72.599999999999994" x14ac:dyDescent="0.3">
      <c r="A1020" s="3">
        <v>2018</v>
      </c>
      <c r="B1020" s="4" t="s">
        <v>201</v>
      </c>
      <c r="C1020" s="4">
        <v>8440</v>
      </c>
      <c r="D1020" s="4" t="s">
        <v>270</v>
      </c>
      <c r="E1020" s="4" t="s">
        <v>1080</v>
      </c>
      <c r="F1020" s="5" t="s">
        <v>80</v>
      </c>
      <c r="G1020" s="5" t="s">
        <v>80</v>
      </c>
      <c r="H1020" s="5" t="s">
        <v>136</v>
      </c>
      <c r="I1020" s="4" t="s">
        <v>22</v>
      </c>
      <c r="J1020" s="4">
        <v>5032</v>
      </c>
      <c r="K1020" s="4" t="s">
        <v>976</v>
      </c>
      <c r="L1020" s="6">
        <v>13910.310000000005</v>
      </c>
      <c r="M1020" s="6">
        <v>347.75775000000016</v>
      </c>
      <c r="N1020" s="6">
        <v>14258.067750000006</v>
      </c>
      <c r="O1020" s="6">
        <v>13394.11</v>
      </c>
      <c r="P1020" s="6">
        <v>11778.960000000001</v>
      </c>
    </row>
    <row r="1021" spans="1:16" ht="48.6" x14ac:dyDescent="0.3">
      <c r="A1021" s="3">
        <v>2018</v>
      </c>
      <c r="B1021" s="4" t="s">
        <v>201</v>
      </c>
      <c r="C1021" s="4">
        <v>8442</v>
      </c>
      <c r="D1021" s="4" t="s">
        <v>272</v>
      </c>
      <c r="E1021" s="4" t="s">
        <v>1081</v>
      </c>
      <c r="F1021" s="5" t="s">
        <v>19</v>
      </c>
      <c r="G1021" s="5" t="s">
        <v>68</v>
      </c>
      <c r="H1021" s="5" t="s">
        <v>274</v>
      </c>
      <c r="I1021" s="4" t="s">
        <v>22</v>
      </c>
      <c r="J1021" s="4">
        <v>5032</v>
      </c>
      <c r="K1021" s="4" t="s">
        <v>976</v>
      </c>
      <c r="L1021" s="6">
        <v>10077.57</v>
      </c>
      <c r="M1021" s="6">
        <v>251.93925000000002</v>
      </c>
      <c r="N1021" s="6">
        <v>10329.509249999999</v>
      </c>
      <c r="O1021" s="6">
        <v>11874.580000000004</v>
      </c>
      <c r="P1021" s="6">
        <v>9486.2000000000007</v>
      </c>
    </row>
    <row r="1022" spans="1:16" ht="60.6" x14ac:dyDescent="0.3">
      <c r="A1022" s="3">
        <v>2018</v>
      </c>
      <c r="B1022" s="4" t="s">
        <v>201</v>
      </c>
      <c r="C1022" s="4">
        <v>8443</v>
      </c>
      <c r="D1022" s="4" t="s">
        <v>275</v>
      </c>
      <c r="E1022" s="4" t="s">
        <v>1082</v>
      </c>
      <c r="F1022" s="5" t="s">
        <v>19</v>
      </c>
      <c r="G1022" s="5" t="s">
        <v>68</v>
      </c>
      <c r="H1022" s="5" t="s">
        <v>274</v>
      </c>
      <c r="I1022" s="4" t="s">
        <v>22</v>
      </c>
      <c r="J1022" s="4">
        <v>5032</v>
      </c>
      <c r="K1022" s="4" t="s">
        <v>976</v>
      </c>
      <c r="L1022" s="6">
        <v>1602.0699999999997</v>
      </c>
      <c r="M1022" s="6">
        <v>40.051749999999998</v>
      </c>
      <c r="N1022" s="6">
        <v>1642.1217499999998</v>
      </c>
      <c r="O1022" s="6">
        <v>1220.82</v>
      </c>
      <c r="P1022" s="6">
        <v>1035.1599999999999</v>
      </c>
    </row>
    <row r="1023" spans="1:16" ht="84.6" x14ac:dyDescent="0.3">
      <c r="A1023" s="3">
        <v>2018</v>
      </c>
      <c r="B1023" s="4" t="s">
        <v>201</v>
      </c>
      <c r="C1023" s="4">
        <v>8447</v>
      </c>
      <c r="D1023" s="4" t="s">
        <v>277</v>
      </c>
      <c r="E1023" s="4" t="s">
        <v>1083</v>
      </c>
      <c r="F1023" s="5" t="s">
        <v>19</v>
      </c>
      <c r="G1023" s="5" t="s">
        <v>68</v>
      </c>
      <c r="H1023" s="5" t="s">
        <v>274</v>
      </c>
      <c r="I1023" s="4" t="s">
        <v>22</v>
      </c>
      <c r="J1023" s="4">
        <v>5032</v>
      </c>
      <c r="K1023" s="4" t="s">
        <v>976</v>
      </c>
      <c r="L1023" s="6">
        <v>6413.1799999999985</v>
      </c>
      <c r="M1023" s="6">
        <v>160.32949999999997</v>
      </c>
      <c r="N1023" s="6">
        <v>6573.5094999999983</v>
      </c>
      <c r="O1023" s="6">
        <v>6469.61</v>
      </c>
      <c r="P1023" s="6">
        <v>6127.7000000000007</v>
      </c>
    </row>
    <row r="1024" spans="1:16" ht="48.6" x14ac:dyDescent="0.3">
      <c r="A1024" s="3">
        <v>2018</v>
      </c>
      <c r="B1024" s="4" t="s">
        <v>201</v>
      </c>
      <c r="C1024" s="4">
        <v>8607</v>
      </c>
      <c r="D1024" s="4" t="s">
        <v>279</v>
      </c>
      <c r="E1024" s="4" t="s">
        <v>1084</v>
      </c>
      <c r="F1024" s="5" t="s">
        <v>89</v>
      </c>
      <c r="G1024" s="5" t="s">
        <v>89</v>
      </c>
      <c r="H1024" s="5" t="s">
        <v>144</v>
      </c>
      <c r="I1024" s="4" t="s">
        <v>22</v>
      </c>
      <c r="J1024" s="4">
        <v>5032</v>
      </c>
      <c r="K1024" s="4" t="s">
        <v>976</v>
      </c>
      <c r="L1024" s="6">
        <v>2989.5299999999997</v>
      </c>
      <c r="M1024" s="6">
        <v>74.738249999999994</v>
      </c>
      <c r="N1024" s="6">
        <v>3064.2682499999996</v>
      </c>
      <c r="O1024" s="6">
        <v>3235.37</v>
      </c>
      <c r="P1024" s="6">
        <v>3368.6900000000005</v>
      </c>
    </row>
    <row r="1025" spans="1:16" ht="24.6" x14ac:dyDescent="0.3">
      <c r="A1025" s="3">
        <v>2018</v>
      </c>
      <c r="B1025" s="4" t="s">
        <v>201</v>
      </c>
      <c r="C1025" s="4">
        <v>8609</v>
      </c>
      <c r="D1025" s="4" t="s">
        <v>145</v>
      </c>
      <c r="E1025" s="4" t="s">
        <v>1085</v>
      </c>
      <c r="F1025" s="5" t="s">
        <v>29</v>
      </c>
      <c r="G1025" s="5" t="s">
        <v>30</v>
      </c>
      <c r="H1025" s="5" t="s">
        <v>147</v>
      </c>
      <c r="I1025" s="4" t="s">
        <v>22</v>
      </c>
      <c r="J1025" s="4">
        <v>5032</v>
      </c>
      <c r="K1025" s="4" t="s">
        <v>976</v>
      </c>
      <c r="L1025" s="6">
        <v>1797.6299999999999</v>
      </c>
      <c r="M1025" s="6">
        <v>44.940750000000001</v>
      </c>
      <c r="N1025" s="6">
        <v>1842.5707499999999</v>
      </c>
      <c r="O1025" s="6">
        <v>1068.1399999999999</v>
      </c>
      <c r="P1025" s="6">
        <v>1851.28</v>
      </c>
    </row>
    <row r="1026" spans="1:16" ht="24.6" x14ac:dyDescent="0.3">
      <c r="A1026" s="3">
        <v>2018</v>
      </c>
      <c r="B1026" s="4" t="s">
        <v>201</v>
      </c>
      <c r="C1026" s="4">
        <v>8610</v>
      </c>
      <c r="D1026" s="4" t="s">
        <v>148</v>
      </c>
      <c r="E1026" s="4" t="s">
        <v>1086</v>
      </c>
      <c r="F1026" s="5" t="s">
        <v>29</v>
      </c>
      <c r="G1026" s="5" t="s">
        <v>30</v>
      </c>
      <c r="H1026" s="5" t="s">
        <v>150</v>
      </c>
      <c r="I1026" s="4" t="s">
        <v>22</v>
      </c>
      <c r="J1026" s="4">
        <v>5032</v>
      </c>
      <c r="K1026" s="4" t="s">
        <v>976</v>
      </c>
      <c r="L1026" s="6">
        <v>2061.2800000000002</v>
      </c>
      <c r="M1026" s="6">
        <v>51.532000000000011</v>
      </c>
      <c r="N1026" s="6">
        <v>2112.8120000000004</v>
      </c>
      <c r="O1026" s="6">
        <v>1396.5400000000002</v>
      </c>
      <c r="P1026" s="6">
        <v>1761.25</v>
      </c>
    </row>
    <row r="1027" spans="1:16" ht="36.6" x14ac:dyDescent="0.3">
      <c r="A1027" s="3">
        <v>2018</v>
      </c>
      <c r="B1027" s="4" t="s">
        <v>201</v>
      </c>
      <c r="C1027" s="4">
        <v>8611</v>
      </c>
      <c r="D1027" s="4" t="s">
        <v>177</v>
      </c>
      <c r="E1027" s="4" t="s">
        <v>1087</v>
      </c>
      <c r="F1027" s="5" t="s">
        <v>29</v>
      </c>
      <c r="G1027" s="5" t="s">
        <v>105</v>
      </c>
      <c r="H1027" s="5" t="s">
        <v>179</v>
      </c>
      <c r="I1027" s="4" t="s">
        <v>22</v>
      </c>
      <c r="J1027" s="4">
        <v>5032</v>
      </c>
      <c r="K1027" s="4" t="s">
        <v>976</v>
      </c>
      <c r="L1027" s="6">
        <v>2751.2599999999998</v>
      </c>
      <c r="M1027" s="6">
        <v>68.781499999999994</v>
      </c>
      <c r="N1027" s="6">
        <v>2820.0414999999998</v>
      </c>
      <c r="O1027" s="6">
        <v>2758.9199999999996</v>
      </c>
      <c r="P1027" s="6">
        <v>2632.13</v>
      </c>
    </row>
    <row r="1028" spans="1:16" ht="24.6" x14ac:dyDescent="0.3">
      <c r="A1028" s="3">
        <v>2018</v>
      </c>
      <c r="B1028" s="4" t="s">
        <v>201</v>
      </c>
      <c r="C1028" s="4">
        <v>8612</v>
      </c>
      <c r="D1028" s="4" t="s">
        <v>180</v>
      </c>
      <c r="E1028" s="4" t="s">
        <v>1088</v>
      </c>
      <c r="F1028" s="5" t="s">
        <v>29</v>
      </c>
      <c r="G1028" s="5" t="s">
        <v>105</v>
      </c>
      <c r="H1028" s="5" t="s">
        <v>179</v>
      </c>
      <c r="I1028" s="4" t="s">
        <v>22</v>
      </c>
      <c r="J1028" s="4">
        <v>5032</v>
      </c>
      <c r="K1028" s="4" t="s">
        <v>976</v>
      </c>
      <c r="L1028" s="6">
        <v>2112.12</v>
      </c>
      <c r="M1028" s="6">
        <v>52.802999999999997</v>
      </c>
      <c r="N1028" s="6">
        <v>2164.9229999999998</v>
      </c>
      <c r="O1028" s="6">
        <v>1999.1599999999999</v>
      </c>
      <c r="P1028" s="6">
        <v>2194</v>
      </c>
    </row>
    <row r="1029" spans="1:16" ht="36.6" x14ac:dyDescent="0.3">
      <c r="A1029" s="3">
        <v>2018</v>
      </c>
      <c r="B1029" s="4" t="s">
        <v>201</v>
      </c>
      <c r="C1029" s="4">
        <v>8613</v>
      </c>
      <c r="D1029" s="4" t="s">
        <v>154</v>
      </c>
      <c r="E1029" s="4" t="s">
        <v>1089</v>
      </c>
      <c r="F1029" s="5" t="s">
        <v>29</v>
      </c>
      <c r="G1029" s="5" t="s">
        <v>105</v>
      </c>
      <c r="H1029" s="5" t="s">
        <v>156</v>
      </c>
      <c r="I1029" s="4" t="s">
        <v>22</v>
      </c>
      <c r="J1029" s="4">
        <v>5032</v>
      </c>
      <c r="K1029" s="4" t="s">
        <v>976</v>
      </c>
      <c r="L1029" s="6">
        <v>2283.23</v>
      </c>
      <c r="M1029" s="6">
        <v>57.080750000000002</v>
      </c>
      <c r="N1029" s="6">
        <v>2340.3107500000001</v>
      </c>
      <c r="O1029" s="6">
        <v>2238.16</v>
      </c>
      <c r="P1029" s="6">
        <v>1317.45</v>
      </c>
    </row>
    <row r="1030" spans="1:16" ht="24.6" x14ac:dyDescent="0.3">
      <c r="A1030" s="3">
        <v>2018</v>
      </c>
      <c r="B1030" s="4" t="s">
        <v>201</v>
      </c>
      <c r="C1030" s="4">
        <v>8614</v>
      </c>
      <c r="D1030" s="4" t="s">
        <v>182</v>
      </c>
      <c r="E1030" s="4" t="s">
        <v>1090</v>
      </c>
      <c r="F1030" s="5" t="s">
        <v>29</v>
      </c>
      <c r="G1030" s="5" t="s">
        <v>105</v>
      </c>
      <c r="H1030" s="5" t="s">
        <v>156</v>
      </c>
      <c r="I1030" s="4" t="s">
        <v>22</v>
      </c>
      <c r="J1030" s="4">
        <v>5032</v>
      </c>
      <c r="K1030" s="4" t="s">
        <v>976</v>
      </c>
      <c r="L1030" s="6">
        <v>1237.7099999999998</v>
      </c>
      <c r="M1030" s="6">
        <v>30.942749999999997</v>
      </c>
      <c r="N1030" s="6">
        <v>1268.6527499999997</v>
      </c>
      <c r="O1030" s="6">
        <v>1369.1799999999998</v>
      </c>
      <c r="P1030" s="6">
        <v>921.72</v>
      </c>
    </row>
    <row r="1031" spans="1:16" ht="24.6" x14ac:dyDescent="0.3">
      <c r="A1031" s="3">
        <v>2018</v>
      </c>
      <c r="B1031" s="4" t="s">
        <v>201</v>
      </c>
      <c r="C1031" s="4">
        <v>8615</v>
      </c>
      <c r="D1031" s="4" t="s">
        <v>157</v>
      </c>
      <c r="E1031" s="4" t="s">
        <v>1091</v>
      </c>
      <c r="F1031" s="5" t="s">
        <v>29</v>
      </c>
      <c r="G1031" s="5" t="s">
        <v>105</v>
      </c>
      <c r="H1031" s="5" t="s">
        <v>159</v>
      </c>
      <c r="I1031" s="4" t="s">
        <v>22</v>
      </c>
      <c r="J1031" s="4">
        <v>5032</v>
      </c>
      <c r="K1031" s="4" t="s">
        <v>976</v>
      </c>
      <c r="L1031" s="6">
        <v>2077.5999999999995</v>
      </c>
      <c r="M1031" s="6">
        <v>51.939999999999991</v>
      </c>
      <c r="N1031" s="6">
        <v>2129.5399999999995</v>
      </c>
      <c r="O1031" s="6">
        <v>1975.15</v>
      </c>
      <c r="P1031" s="6">
        <v>1865.51</v>
      </c>
    </row>
    <row r="1032" spans="1:16" ht="60.6" x14ac:dyDescent="0.3">
      <c r="A1032" s="3">
        <v>2018</v>
      </c>
      <c r="B1032" s="4" t="s">
        <v>201</v>
      </c>
      <c r="C1032" s="4">
        <v>8618</v>
      </c>
      <c r="D1032" s="4" t="s">
        <v>288</v>
      </c>
      <c r="E1032" s="4" t="s">
        <v>1092</v>
      </c>
      <c r="F1032" s="5" t="s">
        <v>89</v>
      </c>
      <c r="G1032" s="5" t="s">
        <v>89</v>
      </c>
      <c r="H1032" s="5" t="s">
        <v>144</v>
      </c>
      <c r="I1032" s="4" t="s">
        <v>22</v>
      </c>
      <c r="J1032" s="4">
        <v>5032</v>
      </c>
      <c r="K1032" s="4" t="s">
        <v>976</v>
      </c>
      <c r="L1032" s="6">
        <v>684.64</v>
      </c>
      <c r="M1032" s="6">
        <v>17.116</v>
      </c>
      <c r="N1032" s="6">
        <v>701.75599999999997</v>
      </c>
      <c r="O1032" s="6">
        <v>668</v>
      </c>
      <c r="P1032" s="6">
        <v>650.24</v>
      </c>
    </row>
    <row r="1033" spans="1:16" ht="36.6" x14ac:dyDescent="0.3">
      <c r="A1033" s="3">
        <v>2018</v>
      </c>
      <c r="B1033" s="4" t="s">
        <v>201</v>
      </c>
      <c r="C1033" s="4">
        <v>8619</v>
      </c>
      <c r="D1033" s="4" t="s">
        <v>160</v>
      </c>
      <c r="E1033" s="4" t="s">
        <v>1093</v>
      </c>
      <c r="F1033" s="5" t="s">
        <v>29</v>
      </c>
      <c r="G1033" s="5" t="s">
        <v>30</v>
      </c>
      <c r="H1033" s="5" t="s">
        <v>162</v>
      </c>
      <c r="I1033" s="4" t="s">
        <v>22</v>
      </c>
      <c r="J1033" s="4">
        <v>5032</v>
      </c>
      <c r="K1033" s="4" t="s">
        <v>976</v>
      </c>
      <c r="L1033" s="6">
        <v>1168.4200000000003</v>
      </c>
      <c r="M1033" s="6">
        <v>29.21050000000001</v>
      </c>
      <c r="N1033" s="6">
        <v>1197.6305000000002</v>
      </c>
      <c r="O1033" s="6">
        <v>0</v>
      </c>
      <c r="P1033" s="6">
        <v>0</v>
      </c>
    </row>
    <row r="1034" spans="1:16" ht="48.6" x14ac:dyDescent="0.3">
      <c r="A1034" s="3">
        <v>2018</v>
      </c>
      <c r="B1034" s="4" t="s">
        <v>201</v>
      </c>
      <c r="C1034" s="4">
        <v>8620</v>
      </c>
      <c r="D1034" s="4" t="s">
        <v>163</v>
      </c>
      <c r="E1034" s="4" t="s">
        <v>1094</v>
      </c>
      <c r="F1034" s="5" t="s">
        <v>29</v>
      </c>
      <c r="G1034" s="5" t="s">
        <v>30</v>
      </c>
      <c r="H1034" s="5" t="s">
        <v>150</v>
      </c>
      <c r="I1034" s="4" t="s">
        <v>22</v>
      </c>
      <c r="J1034" s="4">
        <v>5032</v>
      </c>
      <c r="K1034" s="4" t="s">
        <v>976</v>
      </c>
      <c r="L1034" s="6">
        <v>441.23</v>
      </c>
      <c r="M1034" s="6">
        <v>11.030750000000001</v>
      </c>
      <c r="N1034" s="6">
        <v>452.26075000000003</v>
      </c>
      <c r="O1034" s="6">
        <v>220.08</v>
      </c>
      <c r="P1034" s="6">
        <v>0</v>
      </c>
    </row>
    <row r="1035" spans="1:16" ht="36.6" x14ac:dyDescent="0.3">
      <c r="A1035" s="3">
        <v>2018</v>
      </c>
      <c r="B1035" s="4" t="s">
        <v>201</v>
      </c>
      <c r="C1035" s="4">
        <v>8621</v>
      </c>
      <c r="D1035" s="4" t="s">
        <v>186</v>
      </c>
      <c r="E1035" s="4" t="s">
        <v>1095</v>
      </c>
      <c r="F1035" s="5" t="s">
        <v>29</v>
      </c>
      <c r="G1035" s="5" t="s">
        <v>105</v>
      </c>
      <c r="H1035" s="5" t="s">
        <v>159</v>
      </c>
      <c r="I1035" s="4" t="s">
        <v>22</v>
      </c>
      <c r="J1035" s="4">
        <v>5032</v>
      </c>
      <c r="K1035" s="4" t="s">
        <v>976</v>
      </c>
      <c r="L1035" s="6">
        <v>3284.26</v>
      </c>
      <c r="M1035" s="6">
        <v>82.106500000000011</v>
      </c>
      <c r="N1035" s="6">
        <v>3366.3665000000001</v>
      </c>
      <c r="O1035" s="6">
        <v>3765.4800000000005</v>
      </c>
      <c r="P1035" s="6">
        <v>3195.3400000000006</v>
      </c>
    </row>
    <row r="1036" spans="1:16" ht="24.6" x14ac:dyDescent="0.3">
      <c r="A1036" s="3">
        <v>2018</v>
      </c>
      <c r="B1036" s="4" t="s">
        <v>201</v>
      </c>
      <c r="C1036" s="4">
        <v>8622</v>
      </c>
      <c r="D1036" s="4" t="s">
        <v>188</v>
      </c>
      <c r="E1036" s="4" t="s">
        <v>1096</v>
      </c>
      <c r="F1036" s="5" t="s">
        <v>29</v>
      </c>
      <c r="G1036" s="5" t="s">
        <v>30</v>
      </c>
      <c r="H1036" s="5" t="s">
        <v>113</v>
      </c>
      <c r="I1036" s="4" t="s">
        <v>22</v>
      </c>
      <c r="J1036" s="4">
        <v>5032</v>
      </c>
      <c r="K1036" s="4" t="s">
        <v>976</v>
      </c>
      <c r="L1036" s="6">
        <v>804.23</v>
      </c>
      <c r="M1036" s="6">
        <v>20.10575</v>
      </c>
      <c r="N1036" s="6">
        <v>824.33574999999996</v>
      </c>
      <c r="O1036" s="6">
        <v>1510</v>
      </c>
      <c r="P1036" s="6">
        <v>965.84000000000015</v>
      </c>
    </row>
    <row r="1037" spans="1:16" ht="48.6" x14ac:dyDescent="0.3">
      <c r="A1037" s="3">
        <v>2018</v>
      </c>
      <c r="B1037" s="4" t="s">
        <v>201</v>
      </c>
      <c r="C1037" s="4">
        <v>8623</v>
      </c>
      <c r="D1037" s="4" t="s">
        <v>190</v>
      </c>
      <c r="E1037" s="4" t="s">
        <v>1097</v>
      </c>
      <c r="F1037" s="5" t="s">
        <v>29</v>
      </c>
      <c r="G1037" s="5" t="s">
        <v>30</v>
      </c>
      <c r="H1037" s="5" t="s">
        <v>113</v>
      </c>
      <c r="I1037" s="4" t="s">
        <v>22</v>
      </c>
      <c r="J1037" s="4">
        <v>5032</v>
      </c>
      <c r="K1037" s="4" t="s">
        <v>976</v>
      </c>
      <c r="L1037" s="6">
        <v>1192.6200000000001</v>
      </c>
      <c r="M1037" s="6">
        <v>29.815500000000004</v>
      </c>
      <c r="N1037" s="6">
        <v>1222.4355</v>
      </c>
      <c r="O1037" s="6">
        <v>1177.3699999999999</v>
      </c>
      <c r="P1037" s="6">
        <v>1410.7600000000002</v>
      </c>
    </row>
    <row r="1038" spans="1:16" ht="36.6" x14ac:dyDescent="0.3">
      <c r="A1038" s="3">
        <v>2018</v>
      </c>
      <c r="B1038" s="4" t="s">
        <v>201</v>
      </c>
      <c r="C1038" s="4">
        <v>8631</v>
      </c>
      <c r="D1038" s="4" t="s">
        <v>192</v>
      </c>
      <c r="E1038" s="4" t="s">
        <v>1098</v>
      </c>
      <c r="F1038" s="5" t="s">
        <v>29</v>
      </c>
      <c r="G1038" s="5" t="s">
        <v>30</v>
      </c>
      <c r="H1038" s="5" t="s">
        <v>128</v>
      </c>
      <c r="I1038" s="4" t="s">
        <v>22</v>
      </c>
      <c r="J1038" s="4">
        <v>5032</v>
      </c>
      <c r="K1038" s="4" t="s">
        <v>976</v>
      </c>
      <c r="L1038" s="6">
        <v>4900.619999999999</v>
      </c>
      <c r="M1038" s="6">
        <v>122.51549999999997</v>
      </c>
      <c r="N1038" s="6">
        <v>5023.1354999999985</v>
      </c>
      <c r="O1038" s="6">
        <v>9736</v>
      </c>
      <c r="P1038" s="6">
        <v>7711.590000000002</v>
      </c>
    </row>
    <row r="1039" spans="1:16" ht="36.6" x14ac:dyDescent="0.3">
      <c r="A1039" s="3">
        <v>2018</v>
      </c>
      <c r="B1039" s="4" t="s">
        <v>201</v>
      </c>
      <c r="C1039" s="4">
        <v>8632</v>
      </c>
      <c r="D1039" s="4" t="s">
        <v>194</v>
      </c>
      <c r="E1039" s="4" t="s">
        <v>1099</v>
      </c>
      <c r="F1039" s="5" t="s">
        <v>29</v>
      </c>
      <c r="G1039" s="5" t="s">
        <v>30</v>
      </c>
      <c r="H1039" s="5" t="s">
        <v>128</v>
      </c>
      <c r="I1039" s="4" t="s">
        <v>22</v>
      </c>
      <c r="J1039" s="4">
        <v>5032</v>
      </c>
      <c r="K1039" s="4" t="s">
        <v>976</v>
      </c>
      <c r="L1039" s="6">
        <v>4065.4000000000005</v>
      </c>
      <c r="M1039" s="6">
        <v>101.63500000000002</v>
      </c>
      <c r="N1039" s="6">
        <v>4167.0350000000008</v>
      </c>
      <c r="O1039" s="6">
        <v>0</v>
      </c>
      <c r="P1039" s="6">
        <v>0</v>
      </c>
    </row>
    <row r="1040" spans="1:16" ht="24.6" x14ac:dyDescent="0.3">
      <c r="A1040" s="3">
        <v>2018</v>
      </c>
      <c r="B1040" s="4" t="s">
        <v>201</v>
      </c>
      <c r="C1040" s="4">
        <v>8642</v>
      </c>
      <c r="D1040" s="4" t="s">
        <v>103</v>
      </c>
      <c r="E1040" s="4" t="s">
        <v>1100</v>
      </c>
      <c r="F1040" s="5" t="s">
        <v>29</v>
      </c>
      <c r="G1040" s="5" t="s">
        <v>105</v>
      </c>
      <c r="H1040" s="5" t="s">
        <v>106</v>
      </c>
      <c r="I1040" s="4" t="s">
        <v>22</v>
      </c>
      <c r="J1040" s="4">
        <v>5032</v>
      </c>
      <c r="K1040" s="4" t="s">
        <v>976</v>
      </c>
      <c r="L1040" s="6">
        <v>1762.46</v>
      </c>
      <c r="M1040" s="6">
        <v>44.061500000000002</v>
      </c>
      <c r="N1040" s="6">
        <v>1806.5215000000001</v>
      </c>
      <c r="O1040" s="6">
        <v>1400.52</v>
      </c>
      <c r="P1040" s="6">
        <v>1656.5700000000002</v>
      </c>
    </row>
    <row r="1041" spans="1:16" ht="36.6" x14ac:dyDescent="0.3">
      <c r="A1041" s="3">
        <v>2018</v>
      </c>
      <c r="B1041" s="4" t="s">
        <v>201</v>
      </c>
      <c r="C1041" s="4">
        <v>8645</v>
      </c>
      <c r="D1041" s="4" t="s">
        <v>107</v>
      </c>
      <c r="E1041" s="4" t="s">
        <v>1101</v>
      </c>
      <c r="F1041" s="5" t="s">
        <v>29</v>
      </c>
      <c r="G1041" s="5" t="s">
        <v>105</v>
      </c>
      <c r="H1041" s="5" t="s">
        <v>106</v>
      </c>
      <c r="I1041" s="4" t="s">
        <v>22</v>
      </c>
      <c r="J1041" s="4">
        <v>5032</v>
      </c>
      <c r="K1041" s="4" t="s">
        <v>976</v>
      </c>
      <c r="L1041" s="6">
        <v>2896.4900000000002</v>
      </c>
      <c r="M1041" s="6">
        <v>72.412250000000014</v>
      </c>
      <c r="N1041" s="6">
        <v>2968.9022500000001</v>
      </c>
      <c r="O1041" s="6">
        <v>4640.9599999999991</v>
      </c>
      <c r="P1041" s="6">
        <v>3756.78</v>
      </c>
    </row>
    <row r="1042" spans="1:16" ht="24.6" x14ac:dyDescent="0.3">
      <c r="A1042" s="3">
        <v>2018</v>
      </c>
      <c r="B1042" s="4" t="s">
        <v>201</v>
      </c>
      <c r="C1042" s="4">
        <v>8711</v>
      </c>
      <c r="D1042" s="4" t="s">
        <v>151</v>
      </c>
      <c r="E1042" s="4" t="s">
        <v>1102</v>
      </c>
      <c r="F1042" s="5" t="s">
        <v>89</v>
      </c>
      <c r="G1042" s="5" t="s">
        <v>89</v>
      </c>
      <c r="H1042" s="5" t="s">
        <v>153</v>
      </c>
      <c r="I1042" s="4" t="s">
        <v>22</v>
      </c>
      <c r="J1042" s="4">
        <v>5032</v>
      </c>
      <c r="K1042" s="4" t="s">
        <v>976</v>
      </c>
      <c r="L1042" s="6">
        <v>2103.2000000000003</v>
      </c>
      <c r="M1042" s="6">
        <v>52.580000000000013</v>
      </c>
      <c r="N1042" s="6">
        <v>2155.7800000000002</v>
      </c>
      <c r="O1042" s="6">
        <v>2045.7499999999998</v>
      </c>
      <c r="P1042" s="6">
        <v>1958.5200000000002</v>
      </c>
    </row>
    <row r="1043" spans="1:16" ht="36.6" x14ac:dyDescent="0.3">
      <c r="A1043" s="3">
        <v>2018</v>
      </c>
      <c r="B1043" s="4" t="s">
        <v>201</v>
      </c>
      <c r="C1043" s="4">
        <v>8715</v>
      </c>
      <c r="D1043" s="4" t="s">
        <v>184</v>
      </c>
      <c r="E1043" s="4" t="s">
        <v>1103</v>
      </c>
      <c r="F1043" s="5" t="s">
        <v>29</v>
      </c>
      <c r="G1043" s="5" t="s">
        <v>105</v>
      </c>
      <c r="H1043" s="5" t="s">
        <v>156</v>
      </c>
      <c r="I1043" s="4" t="s">
        <v>22</v>
      </c>
      <c r="J1043" s="4">
        <v>5032</v>
      </c>
      <c r="K1043" s="4" t="s">
        <v>976</v>
      </c>
      <c r="L1043" s="6">
        <v>489.84000000000003</v>
      </c>
      <c r="M1043" s="6">
        <v>12.246000000000002</v>
      </c>
      <c r="N1043" s="6">
        <v>502.08600000000001</v>
      </c>
      <c r="O1043" s="6">
        <v>701.12</v>
      </c>
      <c r="P1043" s="6">
        <v>0</v>
      </c>
    </row>
    <row r="1044" spans="1:16" ht="48.6" x14ac:dyDescent="0.3">
      <c r="A1044" s="3">
        <v>2018</v>
      </c>
      <c r="B1044" s="4" t="s">
        <v>201</v>
      </c>
      <c r="C1044" s="4">
        <v>8721</v>
      </c>
      <c r="D1044" s="4" t="s">
        <v>165</v>
      </c>
      <c r="E1044" s="4" t="s">
        <v>1104</v>
      </c>
      <c r="F1044" s="5" t="s">
        <v>29</v>
      </c>
      <c r="G1044" s="5" t="s">
        <v>30</v>
      </c>
      <c r="H1044" s="5" t="s">
        <v>167</v>
      </c>
      <c r="I1044" s="4" t="s">
        <v>22</v>
      </c>
      <c r="J1044" s="4">
        <v>5032</v>
      </c>
      <c r="K1044" s="4" t="s">
        <v>976</v>
      </c>
      <c r="L1044" s="6">
        <v>379.56</v>
      </c>
      <c r="M1044" s="6">
        <v>9.4890000000000008</v>
      </c>
      <c r="N1044" s="6">
        <v>389.04899999999998</v>
      </c>
      <c r="O1044" s="6">
        <v>176.93</v>
      </c>
      <c r="P1044" s="6">
        <v>182.72</v>
      </c>
    </row>
    <row r="1045" spans="1:16" ht="48.6" x14ac:dyDescent="0.3">
      <c r="A1045" s="3">
        <v>2018</v>
      </c>
      <c r="B1045" s="4" t="s">
        <v>201</v>
      </c>
      <c r="C1045" s="4">
        <v>8722</v>
      </c>
      <c r="D1045" s="4" t="s">
        <v>168</v>
      </c>
      <c r="E1045" s="4" t="s">
        <v>1105</v>
      </c>
      <c r="F1045" s="5" t="s">
        <v>29</v>
      </c>
      <c r="G1045" s="5" t="s">
        <v>30</v>
      </c>
      <c r="H1045" s="5" t="s">
        <v>167</v>
      </c>
      <c r="I1045" s="4" t="s">
        <v>22</v>
      </c>
      <c r="J1045" s="4">
        <v>5032</v>
      </c>
      <c r="K1045" s="4" t="s">
        <v>976</v>
      </c>
      <c r="L1045" s="6">
        <v>2095.1799999999998</v>
      </c>
      <c r="M1045" s="6">
        <v>52.3795</v>
      </c>
      <c r="N1045" s="6">
        <v>2147.5594999999998</v>
      </c>
      <c r="O1045" s="6">
        <v>2205.5300000000002</v>
      </c>
      <c r="P1045" s="6">
        <v>2655.31</v>
      </c>
    </row>
    <row r="1046" spans="1:16" ht="72.599999999999994" x14ac:dyDescent="0.3">
      <c r="A1046" s="3">
        <v>2018</v>
      </c>
      <c r="B1046" s="4" t="s">
        <v>201</v>
      </c>
      <c r="C1046" s="4">
        <v>8723</v>
      </c>
      <c r="D1046" s="4" t="s">
        <v>170</v>
      </c>
      <c r="E1046" s="4" t="s">
        <v>1106</v>
      </c>
      <c r="F1046" s="5" t="s">
        <v>29</v>
      </c>
      <c r="G1046" s="5" t="s">
        <v>30</v>
      </c>
      <c r="H1046" s="5" t="s">
        <v>167</v>
      </c>
      <c r="I1046" s="4" t="s">
        <v>22</v>
      </c>
      <c r="J1046" s="4">
        <v>5032</v>
      </c>
      <c r="K1046" s="4" t="s">
        <v>976</v>
      </c>
      <c r="L1046" s="6">
        <v>1577.0899999999997</v>
      </c>
      <c r="M1046" s="6">
        <v>39.427249999999994</v>
      </c>
      <c r="N1046" s="6">
        <v>1616.5172499999996</v>
      </c>
      <c r="O1046" s="6">
        <v>865.38000000000011</v>
      </c>
      <c r="P1046" s="6">
        <v>1502.8600000000001</v>
      </c>
    </row>
    <row r="1047" spans="1:16" ht="24.6" x14ac:dyDescent="0.3">
      <c r="A1047" s="3">
        <v>2018</v>
      </c>
      <c r="B1047" s="4" t="s">
        <v>201</v>
      </c>
      <c r="C1047" s="4">
        <v>8740</v>
      </c>
      <c r="D1047" s="4" t="s">
        <v>172</v>
      </c>
      <c r="E1047" s="4" t="s">
        <v>1107</v>
      </c>
      <c r="F1047" s="5" t="s">
        <v>29</v>
      </c>
      <c r="G1047" s="5" t="s">
        <v>30</v>
      </c>
      <c r="H1047" s="5" t="s">
        <v>174</v>
      </c>
      <c r="I1047" s="4" t="s">
        <v>22</v>
      </c>
      <c r="J1047" s="4">
        <v>5032</v>
      </c>
      <c r="K1047" s="4" t="s">
        <v>976</v>
      </c>
      <c r="L1047" s="6">
        <v>2940.79</v>
      </c>
      <c r="M1047" s="6">
        <v>73.519750000000002</v>
      </c>
      <c r="N1047" s="6">
        <v>3014.3097499999999</v>
      </c>
      <c r="O1047" s="6">
        <v>3544.5600000000004</v>
      </c>
      <c r="P1047" s="6">
        <v>3052.46</v>
      </c>
    </row>
    <row r="1048" spans="1:16" ht="36.6" x14ac:dyDescent="0.3">
      <c r="A1048" s="3">
        <v>2018</v>
      </c>
      <c r="B1048" s="4" t="s">
        <v>201</v>
      </c>
      <c r="C1048" s="4">
        <v>8741</v>
      </c>
      <c r="D1048" s="4" t="s">
        <v>175</v>
      </c>
      <c r="E1048" s="4" t="s">
        <v>1108</v>
      </c>
      <c r="F1048" s="5" t="s">
        <v>29</v>
      </c>
      <c r="G1048" s="5" t="s">
        <v>30</v>
      </c>
      <c r="H1048" s="5" t="s">
        <v>174</v>
      </c>
      <c r="I1048" s="4" t="s">
        <v>22</v>
      </c>
      <c r="J1048" s="4">
        <v>5032</v>
      </c>
      <c r="K1048" s="4" t="s">
        <v>976</v>
      </c>
      <c r="L1048" s="6">
        <v>479.06</v>
      </c>
      <c r="M1048" s="6">
        <v>11.976500000000001</v>
      </c>
      <c r="N1048" s="6">
        <v>491.03649999999999</v>
      </c>
      <c r="O1048" s="6">
        <v>0</v>
      </c>
      <c r="P1048" s="6">
        <v>0</v>
      </c>
    </row>
    <row r="1049" spans="1:16" ht="36.6" x14ac:dyDescent="0.3">
      <c r="A1049" s="3">
        <v>2016</v>
      </c>
      <c r="B1049" s="4" t="s">
        <v>16</v>
      </c>
      <c r="C1049" s="4">
        <v>6002</v>
      </c>
      <c r="D1049" s="4" t="s">
        <v>17</v>
      </c>
      <c r="E1049" s="4" t="s">
        <v>1739</v>
      </c>
      <c r="F1049" s="5" t="s">
        <v>19</v>
      </c>
      <c r="G1049" s="5" t="s">
        <v>20</v>
      </c>
      <c r="H1049" s="5" t="s">
        <v>21</v>
      </c>
      <c r="I1049" s="4" t="s">
        <v>22</v>
      </c>
      <c r="J1049" s="4">
        <v>5033</v>
      </c>
      <c r="K1049" s="43" t="s">
        <v>1110</v>
      </c>
      <c r="L1049" s="6">
        <v>0</v>
      </c>
      <c r="M1049" s="44"/>
      <c r="N1049" s="6">
        <v>0</v>
      </c>
      <c r="O1049" s="6">
        <v>96.72</v>
      </c>
      <c r="P1049" s="6">
        <v>244.92</v>
      </c>
    </row>
    <row r="1050" spans="1:16" ht="36.6" x14ac:dyDescent="0.3">
      <c r="A1050" s="3">
        <v>2016</v>
      </c>
      <c r="B1050" s="4" t="s">
        <v>16</v>
      </c>
      <c r="C1050" s="4">
        <v>6021</v>
      </c>
      <c r="D1050" s="4" t="s">
        <v>32</v>
      </c>
      <c r="E1050" s="4" t="s">
        <v>1740</v>
      </c>
      <c r="F1050" s="5" t="s">
        <v>19</v>
      </c>
      <c r="G1050" s="5" t="s">
        <v>20</v>
      </c>
      <c r="H1050" s="5" t="s">
        <v>34</v>
      </c>
      <c r="I1050" s="4" t="s">
        <v>22</v>
      </c>
      <c r="J1050" s="4">
        <v>5033</v>
      </c>
      <c r="K1050" s="43" t="s">
        <v>1110</v>
      </c>
      <c r="L1050" s="6">
        <v>0</v>
      </c>
      <c r="M1050" s="44"/>
      <c r="N1050" s="6">
        <v>0</v>
      </c>
      <c r="O1050" s="6">
        <v>293.03999999999996</v>
      </c>
      <c r="P1050" s="6">
        <v>913.98</v>
      </c>
    </row>
    <row r="1051" spans="1:16" ht="36.6" x14ac:dyDescent="0.3">
      <c r="A1051" s="3">
        <v>2018</v>
      </c>
      <c r="B1051" s="4" t="s">
        <v>16</v>
      </c>
      <c r="C1051" s="4">
        <v>6022</v>
      </c>
      <c r="D1051" s="4" t="s">
        <v>35</v>
      </c>
      <c r="E1051" s="4" t="s">
        <v>1109</v>
      </c>
      <c r="F1051" s="5" t="s">
        <v>19</v>
      </c>
      <c r="G1051" s="5" t="s">
        <v>20</v>
      </c>
      <c r="H1051" s="5" t="s">
        <v>34</v>
      </c>
      <c r="I1051" s="4" t="s">
        <v>22</v>
      </c>
      <c r="J1051" s="4">
        <v>5033</v>
      </c>
      <c r="K1051" s="4" t="s">
        <v>1110</v>
      </c>
      <c r="L1051" s="6">
        <v>335.91999999999996</v>
      </c>
      <c r="M1051" s="6">
        <v>8.3979999999999997</v>
      </c>
      <c r="N1051" s="6">
        <v>344.31799999999998</v>
      </c>
      <c r="O1051" s="6">
        <v>402.74</v>
      </c>
      <c r="P1051" s="6">
        <v>0</v>
      </c>
    </row>
    <row r="1052" spans="1:16" ht="48.6" x14ac:dyDescent="0.3">
      <c r="A1052" s="3">
        <v>2016</v>
      </c>
      <c r="B1052" s="4" t="s">
        <v>16</v>
      </c>
      <c r="C1052" s="4">
        <v>6031</v>
      </c>
      <c r="D1052" s="4" t="s">
        <v>37</v>
      </c>
      <c r="E1052" s="4" t="s">
        <v>1741</v>
      </c>
      <c r="F1052" s="5" t="s">
        <v>19</v>
      </c>
      <c r="G1052" s="5" t="s">
        <v>20</v>
      </c>
      <c r="H1052" s="5" t="s">
        <v>34</v>
      </c>
      <c r="I1052" s="4" t="s">
        <v>22</v>
      </c>
      <c r="J1052" s="4">
        <v>5033</v>
      </c>
      <c r="K1052" s="43" t="s">
        <v>1110</v>
      </c>
      <c r="L1052" s="6">
        <v>0</v>
      </c>
      <c r="M1052" s="44"/>
      <c r="N1052" s="6">
        <v>0</v>
      </c>
      <c r="O1052" s="6">
        <v>57.01</v>
      </c>
      <c r="P1052" s="6">
        <v>584.71</v>
      </c>
    </row>
    <row r="1053" spans="1:16" ht="48.6" x14ac:dyDescent="0.3">
      <c r="A1053" s="3">
        <v>2016</v>
      </c>
      <c r="B1053" s="4" t="s">
        <v>16</v>
      </c>
      <c r="C1053" s="4">
        <v>6032</v>
      </c>
      <c r="D1053" s="7" t="s">
        <v>39</v>
      </c>
      <c r="E1053" s="4" t="s">
        <v>1742</v>
      </c>
      <c r="F1053" s="5" t="s">
        <v>19</v>
      </c>
      <c r="G1053" s="5" t="s">
        <v>20</v>
      </c>
      <c r="H1053" s="5" t="s">
        <v>34</v>
      </c>
      <c r="I1053" s="4" t="s">
        <v>22</v>
      </c>
      <c r="J1053" s="4">
        <v>5033</v>
      </c>
      <c r="K1053" s="43" t="s">
        <v>1110</v>
      </c>
      <c r="L1053" s="6">
        <v>0</v>
      </c>
      <c r="M1053" s="44"/>
      <c r="N1053" s="6">
        <v>0</v>
      </c>
      <c r="O1053" s="6">
        <v>0</v>
      </c>
      <c r="P1053" s="6">
        <v>227.12</v>
      </c>
    </row>
    <row r="1054" spans="1:16" ht="60.6" x14ac:dyDescent="0.3">
      <c r="A1054" s="3">
        <v>2018</v>
      </c>
      <c r="B1054" s="4" t="s">
        <v>16</v>
      </c>
      <c r="C1054" s="4">
        <v>6042</v>
      </c>
      <c r="D1054" s="4" t="s">
        <v>41</v>
      </c>
      <c r="E1054" s="4" t="s">
        <v>1111</v>
      </c>
      <c r="F1054" s="5" t="s">
        <v>19</v>
      </c>
      <c r="G1054" s="5" t="s">
        <v>20</v>
      </c>
      <c r="H1054" s="5" t="s">
        <v>43</v>
      </c>
      <c r="I1054" s="4" t="s">
        <v>22</v>
      </c>
      <c r="J1054" s="4">
        <v>5033</v>
      </c>
      <c r="K1054" s="4" t="s">
        <v>1110</v>
      </c>
      <c r="L1054" s="6">
        <v>35.25</v>
      </c>
      <c r="M1054" s="6">
        <v>0.88125000000000009</v>
      </c>
      <c r="N1054" s="6">
        <v>36.131250000000001</v>
      </c>
      <c r="O1054" s="6">
        <v>855.75</v>
      </c>
      <c r="P1054" s="6">
        <v>0</v>
      </c>
    </row>
    <row r="1055" spans="1:16" ht="48.6" x14ac:dyDescent="0.3">
      <c r="A1055" s="3">
        <v>2016</v>
      </c>
      <c r="B1055" s="4" t="s">
        <v>16</v>
      </c>
      <c r="C1055" s="4">
        <v>6043</v>
      </c>
      <c r="D1055" s="4" t="s">
        <v>44</v>
      </c>
      <c r="E1055" s="4" t="s">
        <v>1743</v>
      </c>
      <c r="F1055" s="5" t="s">
        <v>19</v>
      </c>
      <c r="G1055" s="5" t="s">
        <v>20</v>
      </c>
      <c r="H1055" s="5" t="s">
        <v>46</v>
      </c>
      <c r="I1055" s="4" t="s">
        <v>22</v>
      </c>
      <c r="J1055" s="4">
        <v>5033</v>
      </c>
      <c r="K1055" s="43" t="s">
        <v>1110</v>
      </c>
      <c r="L1055" s="6">
        <v>0</v>
      </c>
      <c r="M1055" s="44"/>
      <c r="N1055" s="6">
        <v>0</v>
      </c>
      <c r="O1055" s="6">
        <v>0</v>
      </c>
      <c r="P1055" s="6">
        <v>651.02</v>
      </c>
    </row>
    <row r="1056" spans="1:16" ht="48.6" x14ac:dyDescent="0.3">
      <c r="A1056" s="3">
        <v>2018</v>
      </c>
      <c r="B1056" s="4" t="s">
        <v>16</v>
      </c>
      <c r="C1056" s="4">
        <v>6044</v>
      </c>
      <c r="D1056" s="4" t="s">
        <v>47</v>
      </c>
      <c r="E1056" s="4" t="s">
        <v>1112</v>
      </c>
      <c r="F1056" s="5" t="s">
        <v>19</v>
      </c>
      <c r="G1056" s="5" t="s">
        <v>20</v>
      </c>
      <c r="H1056" s="5" t="s">
        <v>49</v>
      </c>
      <c r="I1056" s="4" t="s">
        <v>22</v>
      </c>
      <c r="J1056" s="4">
        <v>5033</v>
      </c>
      <c r="K1056" s="4" t="s">
        <v>1110</v>
      </c>
      <c r="L1056" s="6">
        <v>211.31</v>
      </c>
      <c r="M1056" s="6">
        <v>5.2827500000000001</v>
      </c>
      <c r="N1056" s="6">
        <v>216.59275</v>
      </c>
      <c r="O1056" s="6">
        <v>0</v>
      </c>
      <c r="P1056" s="6">
        <v>0</v>
      </c>
    </row>
    <row r="1057" spans="1:16" ht="60.6" x14ac:dyDescent="0.3">
      <c r="A1057" s="3">
        <v>2018</v>
      </c>
      <c r="B1057" s="4" t="s">
        <v>16</v>
      </c>
      <c r="C1057" s="4">
        <v>6045</v>
      </c>
      <c r="D1057" s="4" t="s">
        <v>50</v>
      </c>
      <c r="E1057" s="4" t="s">
        <v>1113</v>
      </c>
      <c r="F1057" s="5" t="s">
        <v>19</v>
      </c>
      <c r="G1057" s="5" t="s">
        <v>20</v>
      </c>
      <c r="H1057" s="5" t="s">
        <v>43</v>
      </c>
      <c r="I1057" s="4" t="s">
        <v>22</v>
      </c>
      <c r="J1057" s="4">
        <v>5033</v>
      </c>
      <c r="K1057" s="4" t="s">
        <v>1110</v>
      </c>
      <c r="L1057" s="6">
        <v>401.44</v>
      </c>
      <c r="M1057" s="6">
        <v>10.036000000000001</v>
      </c>
      <c r="N1057" s="6">
        <v>411.476</v>
      </c>
      <c r="O1057" s="6">
        <v>447.78999999999996</v>
      </c>
      <c r="P1057" s="6">
        <v>0</v>
      </c>
    </row>
    <row r="1058" spans="1:16" ht="24.6" x14ac:dyDescent="0.3">
      <c r="A1058" s="3">
        <v>2018</v>
      </c>
      <c r="B1058" s="4" t="s">
        <v>16</v>
      </c>
      <c r="C1058" s="4">
        <v>6050</v>
      </c>
      <c r="D1058" s="4" t="s">
        <v>56</v>
      </c>
      <c r="E1058" s="4" t="s">
        <v>1114</v>
      </c>
      <c r="F1058" s="5" t="s">
        <v>19</v>
      </c>
      <c r="G1058" s="5" t="s">
        <v>20</v>
      </c>
      <c r="H1058" s="5" t="s">
        <v>58</v>
      </c>
      <c r="I1058" s="4" t="s">
        <v>22</v>
      </c>
      <c r="J1058" s="4">
        <v>5033</v>
      </c>
      <c r="K1058" s="4" t="s">
        <v>1110</v>
      </c>
      <c r="L1058" s="6">
        <v>282</v>
      </c>
      <c r="M1058" s="6">
        <v>7.0500000000000007</v>
      </c>
      <c r="N1058" s="6">
        <v>289.05</v>
      </c>
      <c r="O1058" s="6">
        <v>133.86000000000001</v>
      </c>
      <c r="P1058" s="6">
        <v>0</v>
      </c>
    </row>
    <row r="1059" spans="1:16" ht="36.6" x14ac:dyDescent="0.3">
      <c r="A1059" s="3">
        <v>2016</v>
      </c>
      <c r="B1059" s="4" t="s">
        <v>16</v>
      </c>
      <c r="C1059" s="4">
        <v>6061</v>
      </c>
      <c r="D1059" s="4" t="s">
        <v>59</v>
      </c>
      <c r="E1059" s="4" t="s">
        <v>1744</v>
      </c>
      <c r="F1059" s="5" t="s">
        <v>19</v>
      </c>
      <c r="G1059" s="5" t="s">
        <v>20</v>
      </c>
      <c r="H1059" s="5" t="s">
        <v>34</v>
      </c>
      <c r="I1059" s="4" t="s">
        <v>22</v>
      </c>
      <c r="J1059" s="4">
        <v>5033</v>
      </c>
      <c r="K1059" s="43" t="s">
        <v>1110</v>
      </c>
      <c r="L1059" s="6">
        <v>0</v>
      </c>
      <c r="M1059" s="44"/>
      <c r="N1059" s="6">
        <v>0</v>
      </c>
      <c r="O1059" s="6">
        <v>0</v>
      </c>
      <c r="P1059" s="6">
        <v>240.62</v>
      </c>
    </row>
    <row r="1060" spans="1:16" ht="36.6" x14ac:dyDescent="0.3">
      <c r="A1060" s="3">
        <v>2017</v>
      </c>
      <c r="B1060" s="4" t="s">
        <v>16</v>
      </c>
      <c r="C1060" s="4">
        <v>6062</v>
      </c>
      <c r="D1060" s="4" t="s">
        <v>61</v>
      </c>
      <c r="E1060" s="4" t="s">
        <v>1745</v>
      </c>
      <c r="F1060" s="5" t="s">
        <v>19</v>
      </c>
      <c r="G1060" s="5" t="s">
        <v>20</v>
      </c>
      <c r="H1060" s="5" t="s">
        <v>34</v>
      </c>
      <c r="I1060" s="4" t="s">
        <v>22</v>
      </c>
      <c r="J1060" s="4">
        <v>5033</v>
      </c>
      <c r="K1060" s="43" t="s">
        <v>1110</v>
      </c>
      <c r="L1060" s="6">
        <v>0</v>
      </c>
      <c r="M1060" s="44"/>
      <c r="N1060" s="6">
        <v>0</v>
      </c>
      <c r="O1060" s="6">
        <v>272.8</v>
      </c>
      <c r="P1060" s="6">
        <v>0</v>
      </c>
    </row>
    <row r="1061" spans="1:16" ht="48.6" x14ac:dyDescent="0.3">
      <c r="A1061" s="3">
        <v>2018</v>
      </c>
      <c r="B1061" s="4" t="s">
        <v>16</v>
      </c>
      <c r="C1061" s="4">
        <v>6070</v>
      </c>
      <c r="D1061" s="4" t="s">
        <v>63</v>
      </c>
      <c r="E1061" s="4" t="s">
        <v>1115</v>
      </c>
      <c r="F1061" s="5" t="s">
        <v>19</v>
      </c>
      <c r="G1061" s="5" t="s">
        <v>20</v>
      </c>
      <c r="H1061" s="5" t="s">
        <v>65</v>
      </c>
      <c r="I1061" s="4" t="s">
        <v>22</v>
      </c>
      <c r="J1061" s="4">
        <v>5033</v>
      </c>
      <c r="K1061" s="4" t="s">
        <v>1110</v>
      </c>
      <c r="L1061" s="6">
        <v>106.16</v>
      </c>
      <c r="M1061" s="6">
        <v>2.6539999999999999</v>
      </c>
      <c r="N1061" s="6">
        <v>108.81399999999999</v>
      </c>
      <c r="O1061" s="6">
        <v>0</v>
      </c>
      <c r="P1061" s="6">
        <v>0</v>
      </c>
    </row>
    <row r="1062" spans="1:16" ht="48.6" x14ac:dyDescent="0.3">
      <c r="A1062" s="3">
        <v>2018</v>
      </c>
      <c r="B1062" s="4" t="s">
        <v>16</v>
      </c>
      <c r="C1062" s="4">
        <v>6211</v>
      </c>
      <c r="D1062" s="4" t="s">
        <v>66</v>
      </c>
      <c r="E1062" s="4" t="s">
        <v>1116</v>
      </c>
      <c r="F1062" s="5" t="s">
        <v>19</v>
      </c>
      <c r="G1062" s="5" t="s">
        <v>68</v>
      </c>
      <c r="H1062" s="5" t="s">
        <v>69</v>
      </c>
      <c r="I1062" s="4" t="s">
        <v>22</v>
      </c>
      <c r="J1062" s="4">
        <v>5033</v>
      </c>
      <c r="K1062" s="4" t="s">
        <v>1110</v>
      </c>
      <c r="L1062" s="6">
        <v>93.86</v>
      </c>
      <c r="M1062" s="6">
        <v>2.3465000000000003</v>
      </c>
      <c r="N1062" s="6">
        <v>96.206500000000005</v>
      </c>
      <c r="O1062" s="6">
        <v>0</v>
      </c>
      <c r="P1062" s="6">
        <v>207.23000000000002</v>
      </c>
    </row>
    <row r="1063" spans="1:16" ht="36.6" x14ac:dyDescent="0.3">
      <c r="A1063" s="3">
        <v>2018</v>
      </c>
      <c r="B1063" s="4" t="s">
        <v>16</v>
      </c>
      <c r="C1063" s="4">
        <v>6212</v>
      </c>
      <c r="D1063" s="4" t="s">
        <v>70</v>
      </c>
      <c r="E1063" s="4" t="s">
        <v>1117</v>
      </c>
      <c r="F1063" s="5" t="s">
        <v>19</v>
      </c>
      <c r="G1063" s="5" t="s">
        <v>68</v>
      </c>
      <c r="H1063" s="5" t="s">
        <v>72</v>
      </c>
      <c r="I1063" s="4" t="s">
        <v>22</v>
      </c>
      <c r="J1063" s="4">
        <v>5033</v>
      </c>
      <c r="K1063" s="4" t="s">
        <v>1110</v>
      </c>
      <c r="L1063" s="6">
        <v>218.16</v>
      </c>
      <c r="M1063" s="6">
        <v>5.4540000000000006</v>
      </c>
      <c r="N1063" s="6">
        <v>223.614</v>
      </c>
      <c r="O1063" s="6">
        <v>1015.2</v>
      </c>
      <c r="P1063" s="6">
        <v>62.61</v>
      </c>
    </row>
    <row r="1064" spans="1:16" ht="36.6" x14ac:dyDescent="0.3">
      <c r="A1064" s="3">
        <v>2018</v>
      </c>
      <c r="B1064" s="4" t="s">
        <v>16</v>
      </c>
      <c r="C1064" s="4">
        <v>6214</v>
      </c>
      <c r="D1064" s="4" t="s">
        <v>76</v>
      </c>
      <c r="E1064" s="4" t="s">
        <v>1118</v>
      </c>
      <c r="F1064" s="5" t="s">
        <v>19</v>
      </c>
      <c r="G1064" s="5" t="s">
        <v>68</v>
      </c>
      <c r="H1064" s="5" t="s">
        <v>69</v>
      </c>
      <c r="I1064" s="4" t="s">
        <v>22</v>
      </c>
      <c r="J1064" s="4">
        <v>5033</v>
      </c>
      <c r="K1064" s="4" t="s">
        <v>1110</v>
      </c>
      <c r="L1064" s="6">
        <v>85.8</v>
      </c>
      <c r="M1064" s="6">
        <v>2.145</v>
      </c>
      <c r="N1064" s="6">
        <v>87.944999999999993</v>
      </c>
      <c r="O1064" s="6">
        <v>0</v>
      </c>
      <c r="P1064" s="6">
        <v>0</v>
      </c>
    </row>
    <row r="1065" spans="1:16" ht="48.6" x14ac:dyDescent="0.3">
      <c r="A1065" s="3">
        <v>2018</v>
      </c>
      <c r="B1065" s="4" t="s">
        <v>16</v>
      </c>
      <c r="C1065" s="4">
        <v>6215</v>
      </c>
      <c r="D1065" s="4" t="s">
        <v>78</v>
      </c>
      <c r="E1065" s="4" t="s">
        <v>1119</v>
      </c>
      <c r="F1065" s="5" t="s">
        <v>80</v>
      </c>
      <c r="G1065" s="5" t="s">
        <v>80</v>
      </c>
      <c r="H1065" s="5" t="s">
        <v>81</v>
      </c>
      <c r="I1065" s="4" t="s">
        <v>22</v>
      </c>
      <c r="J1065" s="4">
        <v>5033</v>
      </c>
      <c r="K1065" s="4" t="s">
        <v>1110</v>
      </c>
      <c r="L1065" s="6">
        <v>418.56</v>
      </c>
      <c r="M1065" s="6">
        <v>10.464</v>
      </c>
      <c r="N1065" s="6">
        <v>429.024</v>
      </c>
      <c r="O1065" s="6">
        <v>0</v>
      </c>
      <c r="P1065" s="6">
        <v>159.80000000000001</v>
      </c>
    </row>
    <row r="1066" spans="1:16" ht="24.6" x14ac:dyDescent="0.3">
      <c r="A1066" s="3">
        <v>2017</v>
      </c>
      <c r="B1066" s="4" t="s">
        <v>16</v>
      </c>
      <c r="C1066" s="4">
        <v>6218</v>
      </c>
      <c r="D1066" s="43" t="s">
        <v>82</v>
      </c>
      <c r="E1066" s="4" t="s">
        <v>1746</v>
      </c>
      <c r="F1066" s="5" t="s">
        <v>19</v>
      </c>
      <c r="G1066" s="5" t="s">
        <v>68</v>
      </c>
      <c r="H1066" s="5" t="s">
        <v>72</v>
      </c>
      <c r="I1066" s="4" t="s">
        <v>22</v>
      </c>
      <c r="J1066" s="4">
        <v>5033</v>
      </c>
      <c r="K1066" s="43" t="s">
        <v>1110</v>
      </c>
      <c r="L1066" s="6">
        <v>0</v>
      </c>
      <c r="M1066" s="44"/>
      <c r="N1066" s="6">
        <v>0</v>
      </c>
      <c r="O1066" s="6">
        <v>494</v>
      </c>
      <c r="P1066" s="6">
        <v>0</v>
      </c>
    </row>
    <row r="1067" spans="1:16" ht="48.6" x14ac:dyDescent="0.3">
      <c r="A1067" s="3">
        <v>2018</v>
      </c>
      <c r="B1067" s="4" t="s">
        <v>16</v>
      </c>
      <c r="C1067" s="4">
        <v>6222</v>
      </c>
      <c r="D1067" s="4" t="s">
        <v>87</v>
      </c>
      <c r="E1067" s="4" t="s">
        <v>1120</v>
      </c>
      <c r="F1067" s="5" t="s">
        <v>89</v>
      </c>
      <c r="G1067" s="5" t="s">
        <v>89</v>
      </c>
      <c r="H1067" s="5" t="s">
        <v>90</v>
      </c>
      <c r="I1067" s="4" t="s">
        <v>22</v>
      </c>
      <c r="J1067" s="4">
        <v>5033</v>
      </c>
      <c r="K1067" s="4" t="s">
        <v>1110</v>
      </c>
      <c r="L1067" s="6">
        <v>545.39</v>
      </c>
      <c r="M1067" s="6">
        <v>13.63475</v>
      </c>
      <c r="N1067" s="6">
        <v>559.02475000000004</v>
      </c>
      <c r="O1067" s="6">
        <v>119.2</v>
      </c>
      <c r="P1067" s="6">
        <v>0</v>
      </c>
    </row>
    <row r="1068" spans="1:16" ht="60.6" x14ac:dyDescent="0.3">
      <c r="A1068" s="3">
        <v>2018</v>
      </c>
      <c r="B1068" s="4" t="s">
        <v>16</v>
      </c>
      <c r="C1068" s="4">
        <v>6225</v>
      </c>
      <c r="D1068" s="4" t="s">
        <v>93</v>
      </c>
      <c r="E1068" s="4" t="s">
        <v>1121</v>
      </c>
      <c r="F1068" s="5" t="s">
        <v>19</v>
      </c>
      <c r="G1068" s="5" t="s">
        <v>68</v>
      </c>
      <c r="H1068" s="5" t="s">
        <v>86</v>
      </c>
      <c r="I1068" s="4" t="s">
        <v>22</v>
      </c>
      <c r="J1068" s="4">
        <v>5033</v>
      </c>
      <c r="K1068" s="4" t="s">
        <v>1110</v>
      </c>
      <c r="L1068" s="6">
        <v>151.41</v>
      </c>
      <c r="M1068" s="6">
        <v>3.78525</v>
      </c>
      <c r="N1068" s="6">
        <v>155.19524999999999</v>
      </c>
      <c r="O1068" s="6">
        <v>390.66999999999996</v>
      </c>
      <c r="P1068" s="6">
        <v>236.56</v>
      </c>
    </row>
    <row r="1069" spans="1:16" ht="24.6" x14ac:dyDescent="0.3">
      <c r="A1069" s="3">
        <v>2017</v>
      </c>
      <c r="B1069" s="4" t="s">
        <v>16</v>
      </c>
      <c r="C1069" s="4">
        <v>6227</v>
      </c>
      <c r="D1069" s="43" t="s">
        <v>95</v>
      </c>
      <c r="E1069" s="4" t="s">
        <v>1747</v>
      </c>
      <c r="F1069" s="5" t="s">
        <v>89</v>
      </c>
      <c r="G1069" s="5" t="s">
        <v>89</v>
      </c>
      <c r="H1069" s="5" t="s">
        <v>90</v>
      </c>
      <c r="I1069" s="4" t="s">
        <v>22</v>
      </c>
      <c r="J1069" s="4">
        <v>5033</v>
      </c>
      <c r="K1069" s="43" t="s">
        <v>1110</v>
      </c>
      <c r="L1069" s="6">
        <v>0</v>
      </c>
      <c r="M1069" s="44"/>
      <c r="N1069" s="6">
        <v>0</v>
      </c>
      <c r="O1069" s="6">
        <v>1191.19</v>
      </c>
      <c r="P1069" s="6">
        <v>0</v>
      </c>
    </row>
    <row r="1070" spans="1:16" ht="60.6" x14ac:dyDescent="0.3">
      <c r="A1070" s="3">
        <v>2018</v>
      </c>
      <c r="B1070" s="4" t="s">
        <v>16</v>
      </c>
      <c r="C1070" s="4">
        <v>6231</v>
      </c>
      <c r="D1070" s="4" t="s">
        <v>97</v>
      </c>
      <c r="E1070" s="4" t="s">
        <v>1122</v>
      </c>
      <c r="F1070" s="5" t="s">
        <v>19</v>
      </c>
      <c r="G1070" s="5" t="s">
        <v>68</v>
      </c>
      <c r="H1070" s="5" t="s">
        <v>86</v>
      </c>
      <c r="I1070" s="4" t="s">
        <v>22</v>
      </c>
      <c r="J1070" s="4">
        <v>5033</v>
      </c>
      <c r="K1070" s="4" t="s">
        <v>1110</v>
      </c>
      <c r="L1070" s="6">
        <v>262.27</v>
      </c>
      <c r="M1070" s="6">
        <v>6.5567500000000001</v>
      </c>
      <c r="N1070" s="6">
        <v>268.82675</v>
      </c>
      <c r="O1070" s="6">
        <v>131.72999999999999</v>
      </c>
      <c r="P1070" s="6">
        <v>491.70000000000005</v>
      </c>
    </row>
    <row r="1071" spans="1:16" ht="24.6" x14ac:dyDescent="0.3">
      <c r="A1071" s="3">
        <v>2016</v>
      </c>
      <c r="B1071" s="4" t="s">
        <v>16</v>
      </c>
      <c r="C1071" s="4">
        <v>6232</v>
      </c>
      <c r="D1071" s="43" t="s">
        <v>99</v>
      </c>
      <c r="E1071" s="4" t="s">
        <v>1748</v>
      </c>
      <c r="F1071" s="5" t="s">
        <v>19</v>
      </c>
      <c r="G1071" s="5" t="s">
        <v>68</v>
      </c>
      <c r="H1071" s="5" t="s">
        <v>86</v>
      </c>
      <c r="I1071" s="4" t="s">
        <v>22</v>
      </c>
      <c r="J1071" s="4">
        <v>5033</v>
      </c>
      <c r="K1071" s="43" t="s">
        <v>1110</v>
      </c>
      <c r="L1071" s="6">
        <v>0</v>
      </c>
      <c r="M1071" s="44"/>
      <c r="N1071" s="6">
        <v>0</v>
      </c>
      <c r="O1071" s="6">
        <v>0</v>
      </c>
      <c r="P1071" s="6">
        <v>158.41999999999999</v>
      </c>
    </row>
    <row r="1072" spans="1:16" ht="48.6" x14ac:dyDescent="0.3">
      <c r="A1072" s="3">
        <v>2018</v>
      </c>
      <c r="B1072" s="4" t="s">
        <v>16</v>
      </c>
      <c r="C1072" s="4">
        <v>6241</v>
      </c>
      <c r="D1072" s="4" t="s">
        <v>101</v>
      </c>
      <c r="E1072" s="4" t="s">
        <v>1123</v>
      </c>
      <c r="F1072" s="5" t="s">
        <v>19</v>
      </c>
      <c r="G1072" s="5" t="s">
        <v>68</v>
      </c>
      <c r="H1072" s="5" t="s">
        <v>72</v>
      </c>
      <c r="I1072" s="4" t="s">
        <v>22</v>
      </c>
      <c r="J1072" s="4">
        <v>5033</v>
      </c>
      <c r="K1072" s="4" t="s">
        <v>1110</v>
      </c>
      <c r="L1072" s="6">
        <v>590.4</v>
      </c>
      <c r="M1072" s="6">
        <v>14.76</v>
      </c>
      <c r="N1072" s="6">
        <v>605.16</v>
      </c>
      <c r="O1072" s="6">
        <v>151.34</v>
      </c>
      <c r="P1072" s="6">
        <v>1199.48</v>
      </c>
    </row>
    <row r="1073" spans="1:16" ht="24.6" x14ac:dyDescent="0.3">
      <c r="A1073" s="3">
        <v>2016</v>
      </c>
      <c r="B1073" s="4" t="s">
        <v>16</v>
      </c>
      <c r="C1073" s="4">
        <v>6242</v>
      </c>
      <c r="D1073" s="4" t="s">
        <v>103</v>
      </c>
      <c r="E1073" s="4" t="s">
        <v>1749</v>
      </c>
      <c r="F1073" s="5" t="s">
        <v>29</v>
      </c>
      <c r="G1073" s="5" t="s">
        <v>105</v>
      </c>
      <c r="H1073" s="5" t="s">
        <v>106</v>
      </c>
      <c r="I1073" s="4" t="s">
        <v>22</v>
      </c>
      <c r="J1073" s="4">
        <v>5033</v>
      </c>
      <c r="K1073" s="43" t="s">
        <v>1110</v>
      </c>
      <c r="L1073" s="6">
        <v>0</v>
      </c>
      <c r="M1073" s="44"/>
      <c r="N1073" s="6">
        <v>0</v>
      </c>
      <c r="O1073" s="6">
        <v>184.41</v>
      </c>
      <c r="P1073" s="6">
        <v>121.6</v>
      </c>
    </row>
    <row r="1074" spans="1:16" ht="36.6" x14ac:dyDescent="0.3">
      <c r="A1074" s="3">
        <v>2018</v>
      </c>
      <c r="B1074" s="4" t="s">
        <v>16</v>
      </c>
      <c r="C1074" s="4">
        <v>6245</v>
      </c>
      <c r="D1074" s="4" t="s">
        <v>107</v>
      </c>
      <c r="E1074" s="4" t="s">
        <v>1124</v>
      </c>
      <c r="F1074" s="5" t="s">
        <v>29</v>
      </c>
      <c r="G1074" s="5" t="s">
        <v>105</v>
      </c>
      <c r="H1074" s="5" t="s">
        <v>106</v>
      </c>
      <c r="I1074" s="4" t="s">
        <v>22</v>
      </c>
      <c r="J1074" s="4">
        <v>5033</v>
      </c>
      <c r="K1074" s="4" t="s">
        <v>1110</v>
      </c>
      <c r="L1074" s="6">
        <v>476.05999999999995</v>
      </c>
      <c r="M1074" s="6">
        <v>11.901499999999999</v>
      </c>
      <c r="N1074" s="6">
        <v>487.96149999999994</v>
      </c>
      <c r="O1074" s="6">
        <v>172.47</v>
      </c>
      <c r="P1074" s="6">
        <v>319.03999999999996</v>
      </c>
    </row>
    <row r="1075" spans="1:16" ht="24.6" x14ac:dyDescent="0.3">
      <c r="A1075" s="3">
        <v>2017</v>
      </c>
      <c r="B1075" s="4" t="s">
        <v>16</v>
      </c>
      <c r="C1075" s="4">
        <v>6248</v>
      </c>
      <c r="D1075" s="43" t="s">
        <v>111</v>
      </c>
      <c r="E1075" s="4" t="s">
        <v>1750</v>
      </c>
      <c r="F1075" s="5" t="s">
        <v>29</v>
      </c>
      <c r="G1075" s="5" t="s">
        <v>30</v>
      </c>
      <c r="H1075" s="5" t="s">
        <v>113</v>
      </c>
      <c r="I1075" s="4" t="s">
        <v>22</v>
      </c>
      <c r="J1075" s="4">
        <v>5033</v>
      </c>
      <c r="K1075" s="43" t="s">
        <v>1110</v>
      </c>
      <c r="L1075" s="6">
        <v>0</v>
      </c>
      <c r="M1075" s="44"/>
      <c r="N1075" s="6">
        <v>0</v>
      </c>
      <c r="O1075" s="6">
        <v>117.16</v>
      </c>
      <c r="P1075" s="6">
        <v>0</v>
      </c>
    </row>
    <row r="1076" spans="1:16" ht="24.6" x14ac:dyDescent="0.3">
      <c r="A1076" s="3">
        <v>2018</v>
      </c>
      <c r="B1076" s="4" t="s">
        <v>16</v>
      </c>
      <c r="C1076" s="4">
        <v>6411</v>
      </c>
      <c r="D1076" s="4" t="s">
        <v>114</v>
      </c>
      <c r="E1076" s="4" t="s">
        <v>1125</v>
      </c>
      <c r="F1076" s="5" t="s">
        <v>116</v>
      </c>
      <c r="G1076" s="5" t="s">
        <v>116</v>
      </c>
      <c r="H1076" s="5" t="s">
        <v>117</v>
      </c>
      <c r="I1076" s="4" t="s">
        <v>22</v>
      </c>
      <c r="J1076" s="4">
        <v>5033</v>
      </c>
      <c r="K1076" s="4" t="s">
        <v>1110</v>
      </c>
      <c r="L1076" s="6">
        <v>99.12</v>
      </c>
      <c r="M1076" s="6">
        <v>2.4780000000000002</v>
      </c>
      <c r="N1076" s="6">
        <v>101.598</v>
      </c>
      <c r="O1076" s="6">
        <v>3194.8</v>
      </c>
      <c r="P1076" s="6">
        <v>0</v>
      </c>
    </row>
    <row r="1077" spans="1:16" ht="48.6" x14ac:dyDescent="0.3">
      <c r="A1077" s="3">
        <v>2018</v>
      </c>
      <c r="B1077" s="4" t="s">
        <v>16</v>
      </c>
      <c r="C1077" s="4">
        <v>6412</v>
      </c>
      <c r="D1077" s="4" t="s">
        <v>118</v>
      </c>
      <c r="E1077" s="4" t="s">
        <v>1126</v>
      </c>
      <c r="F1077" s="5" t="s">
        <v>116</v>
      </c>
      <c r="G1077" s="5" t="s">
        <v>116</v>
      </c>
      <c r="H1077" s="5" t="s">
        <v>120</v>
      </c>
      <c r="I1077" s="4" t="s">
        <v>22</v>
      </c>
      <c r="J1077" s="4">
        <v>5033</v>
      </c>
      <c r="K1077" s="4" t="s">
        <v>1110</v>
      </c>
      <c r="L1077" s="6">
        <v>579.72</v>
      </c>
      <c r="M1077" s="6">
        <v>14.493000000000002</v>
      </c>
      <c r="N1077" s="6">
        <v>594.21300000000008</v>
      </c>
      <c r="O1077" s="6">
        <v>0</v>
      </c>
      <c r="P1077" s="6">
        <v>271.39</v>
      </c>
    </row>
    <row r="1078" spans="1:16" ht="24.6" x14ac:dyDescent="0.3">
      <c r="A1078" s="3">
        <v>2016</v>
      </c>
      <c r="B1078" s="4" t="s">
        <v>16</v>
      </c>
      <c r="C1078" s="4">
        <v>6414</v>
      </c>
      <c r="D1078" s="43" t="s">
        <v>121</v>
      </c>
      <c r="E1078" s="4" t="s">
        <v>1751</v>
      </c>
      <c r="F1078" s="5" t="s">
        <v>116</v>
      </c>
      <c r="G1078" s="5" t="s">
        <v>116</v>
      </c>
      <c r="H1078" s="5" t="s">
        <v>123</v>
      </c>
      <c r="I1078" s="4" t="s">
        <v>22</v>
      </c>
      <c r="J1078" s="4">
        <v>5033</v>
      </c>
      <c r="K1078" s="43" t="s">
        <v>1110</v>
      </c>
      <c r="L1078" s="6">
        <v>0</v>
      </c>
      <c r="M1078" s="44"/>
      <c r="N1078" s="6">
        <v>0</v>
      </c>
      <c r="O1078" s="6">
        <v>25.8</v>
      </c>
      <c r="P1078" s="6">
        <v>70.61</v>
      </c>
    </row>
    <row r="1079" spans="1:16" ht="48.6" x14ac:dyDescent="0.3">
      <c r="A1079" s="3">
        <v>2018</v>
      </c>
      <c r="B1079" s="4" t="s">
        <v>16</v>
      </c>
      <c r="C1079" s="4">
        <v>6416</v>
      </c>
      <c r="D1079" s="4" t="s">
        <v>124</v>
      </c>
      <c r="E1079" s="4" t="s">
        <v>1127</v>
      </c>
      <c r="F1079" s="5" t="s">
        <v>19</v>
      </c>
      <c r="G1079" s="5" t="s">
        <v>68</v>
      </c>
      <c r="H1079" s="5" t="s">
        <v>75</v>
      </c>
      <c r="I1079" s="4" t="s">
        <v>22</v>
      </c>
      <c r="J1079" s="4">
        <v>5033</v>
      </c>
      <c r="K1079" s="4" t="s">
        <v>1110</v>
      </c>
      <c r="L1079" s="6">
        <v>305.64999999999998</v>
      </c>
      <c r="M1079" s="6">
        <v>7.6412499999999994</v>
      </c>
      <c r="N1079" s="6">
        <v>313.29124999999999</v>
      </c>
      <c r="O1079" s="6">
        <v>0</v>
      </c>
      <c r="P1079" s="6">
        <v>0</v>
      </c>
    </row>
    <row r="1080" spans="1:16" ht="24.6" x14ac:dyDescent="0.3">
      <c r="A1080" s="3">
        <v>2018</v>
      </c>
      <c r="B1080" s="4" t="s">
        <v>16</v>
      </c>
      <c r="C1080" s="4">
        <v>6417</v>
      </c>
      <c r="D1080" s="4" t="s">
        <v>126</v>
      </c>
      <c r="E1080" s="4" t="s">
        <v>1128</v>
      </c>
      <c r="F1080" s="5" t="s">
        <v>29</v>
      </c>
      <c r="G1080" s="5" t="s">
        <v>30</v>
      </c>
      <c r="H1080" s="5" t="s">
        <v>128</v>
      </c>
      <c r="I1080" s="4" t="s">
        <v>22</v>
      </c>
      <c r="J1080" s="4">
        <v>5033</v>
      </c>
      <c r="K1080" s="4" t="s">
        <v>1110</v>
      </c>
      <c r="L1080" s="6">
        <v>367.96000000000004</v>
      </c>
      <c r="M1080" s="6">
        <v>9.1990000000000016</v>
      </c>
      <c r="N1080" s="6">
        <v>377.15900000000005</v>
      </c>
      <c r="O1080" s="6">
        <v>639.36</v>
      </c>
      <c r="P1080" s="6">
        <v>267.44</v>
      </c>
    </row>
    <row r="1081" spans="1:16" ht="36.6" x14ac:dyDescent="0.3">
      <c r="A1081" s="3">
        <v>2018</v>
      </c>
      <c r="B1081" s="4" t="s">
        <v>16</v>
      </c>
      <c r="C1081" s="4">
        <v>6420</v>
      </c>
      <c r="D1081" s="4" t="s">
        <v>129</v>
      </c>
      <c r="E1081" s="4" t="s">
        <v>1129</v>
      </c>
      <c r="F1081" s="5" t="s">
        <v>80</v>
      </c>
      <c r="G1081" s="5" t="s">
        <v>80</v>
      </c>
      <c r="H1081" s="5" t="s">
        <v>131</v>
      </c>
      <c r="I1081" s="4" t="s">
        <v>22</v>
      </c>
      <c r="J1081" s="4">
        <v>5033</v>
      </c>
      <c r="K1081" s="4" t="s">
        <v>1110</v>
      </c>
      <c r="L1081" s="6">
        <v>712.84</v>
      </c>
      <c r="M1081" s="6">
        <v>17.821000000000002</v>
      </c>
      <c r="N1081" s="6">
        <v>730.66100000000006</v>
      </c>
      <c r="O1081" s="6">
        <v>140.25</v>
      </c>
      <c r="P1081" s="6">
        <v>136.44</v>
      </c>
    </row>
    <row r="1082" spans="1:16" ht="24.6" x14ac:dyDescent="0.3">
      <c r="A1082" s="3">
        <v>2016</v>
      </c>
      <c r="B1082" s="4" t="s">
        <v>16</v>
      </c>
      <c r="C1082" s="4">
        <v>6422</v>
      </c>
      <c r="D1082" s="43" t="s">
        <v>1619</v>
      </c>
      <c r="E1082" s="4" t="s">
        <v>1752</v>
      </c>
      <c r="F1082" s="5" t="s">
        <v>80</v>
      </c>
      <c r="G1082" s="5" t="s">
        <v>80</v>
      </c>
      <c r="H1082" s="5" t="s">
        <v>131</v>
      </c>
      <c r="I1082" s="4" t="s">
        <v>22</v>
      </c>
      <c r="J1082" s="4">
        <v>5033</v>
      </c>
      <c r="K1082" s="43" t="s">
        <v>1110</v>
      </c>
      <c r="L1082" s="6">
        <v>0</v>
      </c>
      <c r="M1082" s="44"/>
      <c r="N1082" s="6">
        <v>0</v>
      </c>
      <c r="O1082" s="6">
        <v>0</v>
      </c>
      <c r="P1082" s="6">
        <v>55.38</v>
      </c>
    </row>
    <row r="1083" spans="1:16" ht="24.6" x14ac:dyDescent="0.3">
      <c r="A1083" s="3">
        <v>2017</v>
      </c>
      <c r="B1083" s="4" t="s">
        <v>16</v>
      </c>
      <c r="C1083" s="4">
        <v>6440</v>
      </c>
      <c r="D1083" s="43" t="s">
        <v>134</v>
      </c>
      <c r="E1083" s="4" t="s">
        <v>1753</v>
      </c>
      <c r="F1083" s="5" t="s">
        <v>80</v>
      </c>
      <c r="G1083" s="5" t="s">
        <v>80</v>
      </c>
      <c r="H1083" s="5" t="s">
        <v>136</v>
      </c>
      <c r="I1083" s="4" t="s">
        <v>22</v>
      </c>
      <c r="J1083" s="4">
        <v>5033</v>
      </c>
      <c r="K1083" s="43" t="s">
        <v>1110</v>
      </c>
      <c r="L1083" s="6">
        <v>0</v>
      </c>
      <c r="M1083" s="44"/>
      <c r="N1083" s="6">
        <v>0</v>
      </c>
      <c r="O1083" s="6">
        <v>156.35</v>
      </c>
      <c r="P1083" s="6">
        <v>0</v>
      </c>
    </row>
    <row r="1084" spans="1:16" ht="48.6" x14ac:dyDescent="0.3">
      <c r="A1084" s="3">
        <v>2018</v>
      </c>
      <c r="B1084" s="4" t="s">
        <v>16</v>
      </c>
      <c r="C1084" s="4">
        <v>6606</v>
      </c>
      <c r="D1084" s="4" t="s">
        <v>137</v>
      </c>
      <c r="E1084" s="4" t="s">
        <v>1130</v>
      </c>
      <c r="F1084" s="5" t="s">
        <v>89</v>
      </c>
      <c r="G1084" s="5" t="s">
        <v>89</v>
      </c>
      <c r="H1084" s="5" t="s">
        <v>139</v>
      </c>
      <c r="I1084" s="4" t="s">
        <v>22</v>
      </c>
      <c r="J1084" s="4">
        <v>5033</v>
      </c>
      <c r="K1084" s="4" t="s">
        <v>1110</v>
      </c>
      <c r="L1084" s="6">
        <v>104.86</v>
      </c>
      <c r="M1084" s="6">
        <v>2.6215000000000002</v>
      </c>
      <c r="N1084" s="6">
        <v>107.4815</v>
      </c>
      <c r="O1084" s="6">
        <v>100.56</v>
      </c>
      <c r="P1084" s="6">
        <v>0</v>
      </c>
    </row>
    <row r="1085" spans="1:16" ht="48.6" x14ac:dyDescent="0.3">
      <c r="A1085" s="3">
        <v>2018</v>
      </c>
      <c r="B1085" s="4" t="s">
        <v>16</v>
      </c>
      <c r="C1085" s="4">
        <v>6607</v>
      </c>
      <c r="D1085" s="4" t="s">
        <v>140</v>
      </c>
      <c r="E1085" s="4" t="s">
        <v>1131</v>
      </c>
      <c r="F1085" s="5" t="s">
        <v>89</v>
      </c>
      <c r="G1085" s="5" t="s">
        <v>89</v>
      </c>
      <c r="H1085" s="5" t="s">
        <v>139</v>
      </c>
      <c r="I1085" s="4" t="s">
        <v>22</v>
      </c>
      <c r="J1085" s="4">
        <v>5033</v>
      </c>
      <c r="K1085" s="4" t="s">
        <v>1110</v>
      </c>
      <c r="L1085" s="6">
        <v>104.87</v>
      </c>
      <c r="M1085" s="6">
        <v>2.6217500000000005</v>
      </c>
      <c r="N1085" s="6">
        <v>107.49175000000001</v>
      </c>
      <c r="O1085" s="6">
        <v>100.56</v>
      </c>
      <c r="P1085" s="6">
        <v>0</v>
      </c>
    </row>
    <row r="1086" spans="1:16" ht="24.6" x14ac:dyDescent="0.3">
      <c r="A1086" s="3">
        <v>2017</v>
      </c>
      <c r="B1086" s="4" t="s">
        <v>16</v>
      </c>
      <c r="C1086" s="4">
        <v>6609</v>
      </c>
      <c r="D1086" s="43" t="s">
        <v>145</v>
      </c>
      <c r="E1086" s="4" t="s">
        <v>1754</v>
      </c>
      <c r="F1086" s="5" t="s">
        <v>29</v>
      </c>
      <c r="G1086" s="5" t="s">
        <v>30</v>
      </c>
      <c r="H1086" s="5" t="s">
        <v>147</v>
      </c>
      <c r="I1086" s="4" t="s">
        <v>22</v>
      </c>
      <c r="J1086" s="4">
        <v>5033</v>
      </c>
      <c r="K1086" s="43" t="s">
        <v>1110</v>
      </c>
      <c r="L1086" s="6">
        <v>0</v>
      </c>
      <c r="M1086" s="44"/>
      <c r="N1086" s="6">
        <v>0</v>
      </c>
      <c r="O1086" s="6">
        <v>11.34</v>
      </c>
      <c r="P1086" s="6">
        <v>0</v>
      </c>
    </row>
    <row r="1087" spans="1:16" ht="24.6" x14ac:dyDescent="0.3">
      <c r="A1087" s="3">
        <v>2016</v>
      </c>
      <c r="B1087" s="4" t="s">
        <v>16</v>
      </c>
      <c r="C1087" s="4">
        <v>6610</v>
      </c>
      <c r="D1087" s="43" t="s">
        <v>148</v>
      </c>
      <c r="E1087" s="4" t="s">
        <v>1755</v>
      </c>
      <c r="F1087" s="5" t="s">
        <v>29</v>
      </c>
      <c r="G1087" s="5" t="s">
        <v>30</v>
      </c>
      <c r="H1087" s="5" t="s">
        <v>150</v>
      </c>
      <c r="I1087" s="4" t="s">
        <v>22</v>
      </c>
      <c r="J1087" s="4">
        <v>5033</v>
      </c>
      <c r="K1087" s="43" t="s">
        <v>1110</v>
      </c>
      <c r="L1087" s="6">
        <v>0</v>
      </c>
      <c r="M1087" s="44"/>
      <c r="N1087" s="6">
        <v>0</v>
      </c>
      <c r="O1087" s="6">
        <v>13.99</v>
      </c>
      <c r="P1087" s="6">
        <v>183.54</v>
      </c>
    </row>
    <row r="1088" spans="1:16" ht="24.6" x14ac:dyDescent="0.3">
      <c r="A1088" s="3">
        <v>2018</v>
      </c>
      <c r="B1088" s="4" t="s">
        <v>16</v>
      </c>
      <c r="C1088" s="4">
        <v>6611</v>
      </c>
      <c r="D1088" s="4" t="s">
        <v>151</v>
      </c>
      <c r="E1088" s="4" t="s">
        <v>1132</v>
      </c>
      <c r="F1088" s="5" t="s">
        <v>89</v>
      </c>
      <c r="G1088" s="5" t="s">
        <v>89</v>
      </c>
      <c r="H1088" s="5" t="s">
        <v>153</v>
      </c>
      <c r="I1088" s="4" t="s">
        <v>22</v>
      </c>
      <c r="J1088" s="4">
        <v>5033</v>
      </c>
      <c r="K1088" s="4" t="s">
        <v>1110</v>
      </c>
      <c r="L1088" s="6">
        <v>176.14</v>
      </c>
      <c r="M1088" s="6">
        <v>4.4035000000000002</v>
      </c>
      <c r="N1088" s="6">
        <v>180.54349999999999</v>
      </c>
      <c r="O1088" s="6">
        <v>0</v>
      </c>
      <c r="P1088" s="6">
        <v>0</v>
      </c>
    </row>
    <row r="1089" spans="1:16" ht="24.6" x14ac:dyDescent="0.3">
      <c r="A1089" s="3">
        <v>2018</v>
      </c>
      <c r="B1089" s="4" t="s">
        <v>16</v>
      </c>
      <c r="C1089" s="4">
        <v>6615</v>
      </c>
      <c r="D1089" s="4" t="s">
        <v>157</v>
      </c>
      <c r="E1089" s="4" t="s">
        <v>1133</v>
      </c>
      <c r="F1089" s="5" t="s">
        <v>29</v>
      </c>
      <c r="G1089" s="5" t="s">
        <v>105</v>
      </c>
      <c r="H1089" s="5" t="s">
        <v>159</v>
      </c>
      <c r="I1089" s="4" t="s">
        <v>22</v>
      </c>
      <c r="J1089" s="4">
        <v>5033</v>
      </c>
      <c r="K1089" s="4" t="s">
        <v>1110</v>
      </c>
      <c r="L1089" s="6">
        <v>30.5</v>
      </c>
      <c r="M1089" s="6">
        <v>0.76250000000000007</v>
      </c>
      <c r="N1089" s="6">
        <v>31.262499999999999</v>
      </c>
      <c r="O1089" s="6">
        <v>0</v>
      </c>
      <c r="P1089" s="6">
        <v>0</v>
      </c>
    </row>
    <row r="1090" spans="1:16" ht="24.6" x14ac:dyDescent="0.3">
      <c r="A1090" s="3">
        <v>2016</v>
      </c>
      <c r="B1090" s="4" t="s">
        <v>16</v>
      </c>
      <c r="C1090" s="4">
        <v>6621</v>
      </c>
      <c r="D1090" s="43" t="s">
        <v>165</v>
      </c>
      <c r="E1090" s="4" t="s">
        <v>1756</v>
      </c>
      <c r="F1090" s="5" t="s">
        <v>29</v>
      </c>
      <c r="G1090" s="5" t="s">
        <v>30</v>
      </c>
      <c r="H1090" s="5" t="s">
        <v>167</v>
      </c>
      <c r="I1090" s="4" t="s">
        <v>22</v>
      </c>
      <c r="J1090" s="4">
        <v>5033</v>
      </c>
      <c r="K1090" s="43" t="s">
        <v>1110</v>
      </c>
      <c r="L1090" s="6">
        <v>0</v>
      </c>
      <c r="M1090" s="44"/>
      <c r="N1090" s="6">
        <v>0</v>
      </c>
      <c r="O1090" s="6">
        <v>0</v>
      </c>
      <c r="P1090" s="6">
        <v>88.16</v>
      </c>
    </row>
    <row r="1091" spans="1:16" ht="24.6" x14ac:dyDescent="0.3">
      <c r="A1091" s="3">
        <v>2016</v>
      </c>
      <c r="B1091" s="4" t="s">
        <v>16</v>
      </c>
      <c r="C1091" s="4">
        <v>6622</v>
      </c>
      <c r="D1091" s="43" t="s">
        <v>168</v>
      </c>
      <c r="E1091" s="4" t="s">
        <v>1757</v>
      </c>
      <c r="F1091" s="5" t="s">
        <v>29</v>
      </c>
      <c r="G1091" s="5" t="s">
        <v>30</v>
      </c>
      <c r="H1091" s="5" t="s">
        <v>167</v>
      </c>
      <c r="I1091" s="4" t="s">
        <v>22</v>
      </c>
      <c r="J1091" s="4">
        <v>5033</v>
      </c>
      <c r="K1091" s="43" t="s">
        <v>1110</v>
      </c>
      <c r="L1091" s="6">
        <v>0</v>
      </c>
      <c r="M1091" s="44"/>
      <c r="N1091" s="6">
        <v>0</v>
      </c>
      <c r="O1091" s="6">
        <v>0</v>
      </c>
      <c r="P1091" s="6">
        <v>115.72</v>
      </c>
    </row>
    <row r="1092" spans="1:16" ht="72.599999999999994" x14ac:dyDescent="0.3">
      <c r="A1092" s="3">
        <v>2018</v>
      </c>
      <c r="B1092" s="4" t="s">
        <v>16</v>
      </c>
      <c r="C1092" s="4">
        <v>6623</v>
      </c>
      <c r="D1092" s="4" t="s">
        <v>170</v>
      </c>
      <c r="E1092" s="4" t="s">
        <v>1134</v>
      </c>
      <c r="F1092" s="5" t="s">
        <v>29</v>
      </c>
      <c r="G1092" s="5" t="s">
        <v>30</v>
      </c>
      <c r="H1092" s="5" t="s">
        <v>167</v>
      </c>
      <c r="I1092" s="4" t="s">
        <v>22</v>
      </c>
      <c r="J1092" s="4">
        <v>5033</v>
      </c>
      <c r="K1092" s="4" t="s">
        <v>1110</v>
      </c>
      <c r="L1092" s="6">
        <v>186.22</v>
      </c>
      <c r="M1092" s="6">
        <v>4.6555</v>
      </c>
      <c r="N1092" s="6">
        <v>190.87549999999999</v>
      </c>
      <c r="O1092" s="6">
        <v>0</v>
      </c>
      <c r="P1092" s="6">
        <v>0</v>
      </c>
    </row>
    <row r="1093" spans="1:16" ht="24.6" x14ac:dyDescent="0.3">
      <c r="A1093" s="3">
        <v>2018</v>
      </c>
      <c r="B1093" s="4" t="s">
        <v>16</v>
      </c>
      <c r="C1093" s="4">
        <v>6640</v>
      </c>
      <c r="D1093" s="4" t="s">
        <v>172</v>
      </c>
      <c r="E1093" s="4" t="s">
        <v>1135</v>
      </c>
      <c r="F1093" s="5" t="s">
        <v>29</v>
      </c>
      <c r="G1093" s="5" t="s">
        <v>30</v>
      </c>
      <c r="H1093" s="5" t="s">
        <v>174</v>
      </c>
      <c r="I1093" s="4" t="s">
        <v>22</v>
      </c>
      <c r="J1093" s="4">
        <v>5033</v>
      </c>
      <c r="K1093" s="4" t="s">
        <v>1110</v>
      </c>
      <c r="L1093" s="6">
        <v>68.599999999999994</v>
      </c>
      <c r="M1093" s="6">
        <v>1.7149999999999999</v>
      </c>
      <c r="N1093" s="6">
        <v>70.314999999999998</v>
      </c>
      <c r="O1093" s="6">
        <v>133.52000000000001</v>
      </c>
      <c r="P1093" s="6">
        <v>75.86</v>
      </c>
    </row>
    <row r="1094" spans="1:16" ht="36.6" x14ac:dyDescent="0.3">
      <c r="A1094" s="3">
        <v>2018</v>
      </c>
      <c r="B1094" s="4" t="s">
        <v>16</v>
      </c>
      <c r="C1094" s="4">
        <v>6711</v>
      </c>
      <c r="D1094" s="4" t="s">
        <v>177</v>
      </c>
      <c r="E1094" s="4" t="s">
        <v>1136</v>
      </c>
      <c r="F1094" s="5" t="s">
        <v>29</v>
      </c>
      <c r="G1094" s="5" t="s">
        <v>105</v>
      </c>
      <c r="H1094" s="5" t="s">
        <v>179</v>
      </c>
      <c r="I1094" s="4" t="s">
        <v>22</v>
      </c>
      <c r="J1094" s="4">
        <v>5033</v>
      </c>
      <c r="K1094" s="4" t="s">
        <v>1110</v>
      </c>
      <c r="L1094" s="6">
        <v>109.84</v>
      </c>
      <c r="M1094" s="6">
        <v>2.7460000000000004</v>
      </c>
      <c r="N1094" s="6">
        <v>112.586</v>
      </c>
      <c r="O1094" s="6">
        <v>166.28</v>
      </c>
      <c r="P1094" s="6">
        <v>0</v>
      </c>
    </row>
    <row r="1095" spans="1:16" ht="24.6" x14ac:dyDescent="0.3">
      <c r="A1095" s="3">
        <v>2018</v>
      </c>
      <c r="B1095" s="4" t="s">
        <v>16</v>
      </c>
      <c r="C1095" s="4">
        <v>6712</v>
      </c>
      <c r="D1095" s="4" t="s">
        <v>180</v>
      </c>
      <c r="E1095" s="4" t="s">
        <v>1137</v>
      </c>
      <c r="F1095" s="5" t="s">
        <v>29</v>
      </c>
      <c r="G1095" s="5" t="s">
        <v>105</v>
      </c>
      <c r="H1095" s="5" t="s">
        <v>179</v>
      </c>
      <c r="I1095" s="4" t="s">
        <v>22</v>
      </c>
      <c r="J1095" s="4">
        <v>5033</v>
      </c>
      <c r="K1095" s="4" t="s">
        <v>1110</v>
      </c>
      <c r="L1095" s="6">
        <v>37.630000000000003</v>
      </c>
      <c r="M1095" s="6">
        <v>0.94075000000000009</v>
      </c>
      <c r="N1095" s="6">
        <v>38.570750000000004</v>
      </c>
      <c r="O1095" s="6">
        <v>190.84</v>
      </c>
      <c r="P1095" s="6">
        <v>0</v>
      </c>
    </row>
    <row r="1096" spans="1:16" ht="24.6" x14ac:dyDescent="0.3">
      <c r="A1096" s="3">
        <v>2017</v>
      </c>
      <c r="B1096" s="4" t="s">
        <v>16</v>
      </c>
      <c r="C1096" s="4">
        <v>6714</v>
      </c>
      <c r="D1096" s="43" t="s">
        <v>182</v>
      </c>
      <c r="E1096" s="4" t="s">
        <v>1758</v>
      </c>
      <c r="F1096" s="5" t="s">
        <v>29</v>
      </c>
      <c r="G1096" s="5" t="s">
        <v>105</v>
      </c>
      <c r="H1096" s="5" t="s">
        <v>156</v>
      </c>
      <c r="I1096" s="4" t="s">
        <v>22</v>
      </c>
      <c r="J1096" s="4">
        <v>5033</v>
      </c>
      <c r="K1096" s="43" t="s">
        <v>1110</v>
      </c>
      <c r="L1096" s="6">
        <v>0</v>
      </c>
      <c r="M1096" s="44"/>
      <c r="N1096" s="6">
        <v>0</v>
      </c>
      <c r="O1096" s="6">
        <v>626.14</v>
      </c>
      <c r="P1096" s="6">
        <v>0</v>
      </c>
    </row>
    <row r="1097" spans="1:16" ht="36.6" x14ac:dyDescent="0.3">
      <c r="A1097" s="3">
        <v>2018</v>
      </c>
      <c r="B1097" s="4" t="s">
        <v>16</v>
      </c>
      <c r="C1097" s="4">
        <v>6715</v>
      </c>
      <c r="D1097" s="4" t="s">
        <v>184</v>
      </c>
      <c r="E1097" s="4" t="s">
        <v>1138</v>
      </c>
      <c r="F1097" s="5" t="s">
        <v>29</v>
      </c>
      <c r="G1097" s="5" t="s">
        <v>105</v>
      </c>
      <c r="H1097" s="5" t="s">
        <v>156</v>
      </c>
      <c r="I1097" s="4" t="s">
        <v>22</v>
      </c>
      <c r="J1097" s="4">
        <v>5033</v>
      </c>
      <c r="K1097" s="4" t="s">
        <v>1110</v>
      </c>
      <c r="L1097" s="6">
        <v>187.72</v>
      </c>
      <c r="M1097" s="6">
        <v>4.6930000000000005</v>
      </c>
      <c r="N1097" s="6">
        <v>192.41300000000001</v>
      </c>
      <c r="O1097" s="6">
        <v>0</v>
      </c>
      <c r="P1097" s="6">
        <v>0</v>
      </c>
    </row>
    <row r="1098" spans="1:16" ht="48.6" x14ac:dyDescent="0.3">
      <c r="A1098" s="3">
        <v>2018</v>
      </c>
      <c r="B1098" s="4" t="s">
        <v>16</v>
      </c>
      <c r="C1098" s="4">
        <v>6723</v>
      </c>
      <c r="D1098" s="4" t="s">
        <v>190</v>
      </c>
      <c r="E1098" s="4" t="s">
        <v>1139</v>
      </c>
      <c r="F1098" s="5" t="s">
        <v>29</v>
      </c>
      <c r="G1098" s="5" t="s">
        <v>30</v>
      </c>
      <c r="H1098" s="5" t="s">
        <v>113</v>
      </c>
      <c r="I1098" s="4" t="s">
        <v>22</v>
      </c>
      <c r="J1098" s="4">
        <v>5033</v>
      </c>
      <c r="K1098" s="4" t="s">
        <v>1110</v>
      </c>
      <c r="L1098" s="6">
        <v>82.12</v>
      </c>
      <c r="M1098" s="6">
        <v>2.0530000000000004</v>
      </c>
      <c r="N1098" s="6">
        <v>84.173000000000002</v>
      </c>
      <c r="O1098" s="6">
        <v>34.01</v>
      </c>
      <c r="P1098" s="6">
        <v>0</v>
      </c>
    </row>
    <row r="1099" spans="1:16" ht="36.6" x14ac:dyDescent="0.3">
      <c r="A1099" s="3">
        <v>2018</v>
      </c>
      <c r="B1099" s="4" t="s">
        <v>16</v>
      </c>
      <c r="C1099" s="4">
        <v>6731</v>
      </c>
      <c r="D1099" s="4" t="s">
        <v>192</v>
      </c>
      <c r="E1099" s="4" t="s">
        <v>1140</v>
      </c>
      <c r="F1099" s="5" t="s">
        <v>29</v>
      </c>
      <c r="G1099" s="5" t="s">
        <v>30</v>
      </c>
      <c r="H1099" s="5" t="s">
        <v>128</v>
      </c>
      <c r="I1099" s="4" t="s">
        <v>22</v>
      </c>
      <c r="J1099" s="4">
        <v>5033</v>
      </c>
      <c r="K1099" s="4" t="s">
        <v>1110</v>
      </c>
      <c r="L1099" s="6">
        <v>113.28</v>
      </c>
      <c r="M1099" s="6">
        <v>2.8320000000000003</v>
      </c>
      <c r="N1099" s="6">
        <v>116.11199999999999</v>
      </c>
      <c r="O1099" s="6">
        <v>834.8599999999999</v>
      </c>
      <c r="P1099" s="6">
        <v>848.62</v>
      </c>
    </row>
    <row r="1100" spans="1:16" ht="24.6" x14ac:dyDescent="0.3">
      <c r="A1100" s="3">
        <v>2016</v>
      </c>
      <c r="B1100" s="4" t="s">
        <v>16</v>
      </c>
      <c r="C1100" s="4">
        <v>7733</v>
      </c>
      <c r="D1100" s="43" t="s">
        <v>199</v>
      </c>
      <c r="E1100" s="4" t="s">
        <v>1759</v>
      </c>
      <c r="F1100" s="5" t="s">
        <v>116</v>
      </c>
      <c r="G1100" s="5" t="s">
        <v>116</v>
      </c>
      <c r="H1100" s="5" t="s">
        <v>120</v>
      </c>
      <c r="I1100" s="4" t="s">
        <v>22</v>
      </c>
      <c r="J1100" s="4">
        <v>5033</v>
      </c>
      <c r="K1100" s="43" t="s">
        <v>1110</v>
      </c>
      <c r="L1100" s="6">
        <v>0</v>
      </c>
      <c r="M1100" s="44"/>
      <c r="N1100" s="6">
        <v>0</v>
      </c>
      <c r="O1100" s="6">
        <v>0</v>
      </c>
      <c r="P1100" s="6">
        <v>259.71999999999997</v>
      </c>
    </row>
    <row r="1101" spans="1:16" ht="24.6" x14ac:dyDescent="0.3">
      <c r="A1101" s="3">
        <v>2016</v>
      </c>
      <c r="B1101" s="4" t="s">
        <v>201</v>
      </c>
      <c r="C1101" s="4">
        <v>7733</v>
      </c>
      <c r="D1101" s="43" t="s">
        <v>199</v>
      </c>
      <c r="E1101" s="4" t="s">
        <v>1760</v>
      </c>
      <c r="F1101" s="5" t="s">
        <v>116</v>
      </c>
      <c r="G1101" s="5" t="s">
        <v>116</v>
      </c>
      <c r="H1101" s="5" t="s">
        <v>120</v>
      </c>
      <c r="I1101" s="4" t="s">
        <v>22</v>
      </c>
      <c r="J1101" s="4">
        <v>5033</v>
      </c>
      <c r="K1101" s="43" t="s">
        <v>1110</v>
      </c>
      <c r="L1101" s="6">
        <v>0</v>
      </c>
      <c r="M1101" s="44"/>
      <c r="N1101" s="6">
        <v>0</v>
      </c>
      <c r="O1101" s="6">
        <v>0</v>
      </c>
      <c r="P1101" s="6">
        <v>259.71999999999997</v>
      </c>
    </row>
    <row r="1102" spans="1:16" ht="24.6" x14ac:dyDescent="0.3">
      <c r="A1102" s="3">
        <v>2017</v>
      </c>
      <c r="B1102" s="4" t="s">
        <v>16</v>
      </c>
      <c r="C1102" s="4">
        <v>7763</v>
      </c>
      <c r="D1102" s="43" t="s">
        <v>207</v>
      </c>
      <c r="E1102" s="4" t="s">
        <v>1761</v>
      </c>
      <c r="F1102" s="5" t="s">
        <v>29</v>
      </c>
      <c r="G1102" s="5" t="s">
        <v>105</v>
      </c>
      <c r="H1102" s="5" t="s">
        <v>106</v>
      </c>
      <c r="I1102" s="4" t="s">
        <v>22</v>
      </c>
      <c r="J1102" s="4">
        <v>5033</v>
      </c>
      <c r="K1102" s="43" t="s">
        <v>1110</v>
      </c>
      <c r="L1102" s="6">
        <v>0</v>
      </c>
      <c r="M1102" s="44"/>
      <c r="N1102" s="6">
        <v>0</v>
      </c>
      <c r="O1102" s="6">
        <v>119.6</v>
      </c>
      <c r="P1102" s="6">
        <v>0</v>
      </c>
    </row>
    <row r="1103" spans="1:16" ht="24.6" x14ac:dyDescent="0.3">
      <c r="A1103" s="3">
        <v>2017</v>
      </c>
      <c r="B1103" s="4" t="s">
        <v>201</v>
      </c>
      <c r="C1103" s="4">
        <v>7763</v>
      </c>
      <c r="D1103" s="43" t="s">
        <v>207</v>
      </c>
      <c r="E1103" s="4" t="s">
        <v>1762</v>
      </c>
      <c r="F1103" s="5" t="s">
        <v>29</v>
      </c>
      <c r="G1103" s="5" t="s">
        <v>105</v>
      </c>
      <c r="H1103" s="5" t="s">
        <v>106</v>
      </c>
      <c r="I1103" s="4" t="s">
        <v>22</v>
      </c>
      <c r="J1103" s="4">
        <v>5033</v>
      </c>
      <c r="K1103" s="43" t="s">
        <v>1110</v>
      </c>
      <c r="L1103" s="6">
        <v>0</v>
      </c>
      <c r="M1103" s="44"/>
      <c r="N1103" s="6">
        <v>0</v>
      </c>
      <c r="O1103" s="6">
        <v>119.6</v>
      </c>
      <c r="P1103" s="6">
        <v>0</v>
      </c>
    </row>
    <row r="1104" spans="1:16" ht="24.6" x14ac:dyDescent="0.3">
      <c r="A1104" s="3">
        <v>2016</v>
      </c>
      <c r="B1104" s="4" t="s">
        <v>201</v>
      </c>
      <c r="C1104" s="4">
        <v>8002</v>
      </c>
      <c r="D1104" s="43" t="s">
        <v>210</v>
      </c>
      <c r="E1104" s="4" t="s">
        <v>1763</v>
      </c>
      <c r="F1104" s="5" t="s">
        <v>19</v>
      </c>
      <c r="G1104" s="5" t="s">
        <v>20</v>
      </c>
      <c r="H1104" s="5" t="s">
        <v>21</v>
      </c>
      <c r="I1104" s="4" t="s">
        <v>22</v>
      </c>
      <c r="J1104" s="4">
        <v>5033</v>
      </c>
      <c r="K1104" s="43" t="s">
        <v>1110</v>
      </c>
      <c r="L1104" s="6">
        <v>0</v>
      </c>
      <c r="M1104" s="44"/>
      <c r="N1104" s="6">
        <v>0</v>
      </c>
      <c r="O1104" s="6">
        <v>96.72</v>
      </c>
      <c r="P1104" s="6">
        <v>244.92</v>
      </c>
    </row>
    <row r="1105" spans="1:16" ht="60.6" x14ac:dyDescent="0.3">
      <c r="A1105" s="3">
        <v>2018</v>
      </c>
      <c r="B1105" s="4" t="s">
        <v>201</v>
      </c>
      <c r="C1105" s="4">
        <v>8003</v>
      </c>
      <c r="D1105" s="4" t="s">
        <v>212</v>
      </c>
      <c r="E1105" s="4" t="s">
        <v>1141</v>
      </c>
      <c r="F1105" s="5" t="s">
        <v>19</v>
      </c>
      <c r="G1105" s="5" t="s">
        <v>20</v>
      </c>
      <c r="H1105" s="5" t="s">
        <v>26</v>
      </c>
      <c r="I1105" s="4" t="s">
        <v>22</v>
      </c>
      <c r="J1105" s="4">
        <v>5033</v>
      </c>
      <c r="K1105" s="4" t="s">
        <v>1110</v>
      </c>
      <c r="L1105" s="6">
        <v>894.95</v>
      </c>
      <c r="M1105" s="6">
        <v>22.373750000000001</v>
      </c>
      <c r="N1105" s="6">
        <v>917.32375000000002</v>
      </c>
      <c r="O1105" s="6">
        <v>0</v>
      </c>
      <c r="P1105" s="6">
        <v>0</v>
      </c>
    </row>
    <row r="1106" spans="1:16" ht="24.6" x14ac:dyDescent="0.3">
      <c r="A1106" s="3">
        <v>2016</v>
      </c>
      <c r="B1106" s="4" t="s">
        <v>201</v>
      </c>
      <c r="C1106" s="4">
        <v>8011</v>
      </c>
      <c r="D1106" s="43" t="s">
        <v>215</v>
      </c>
      <c r="E1106" s="4" t="s">
        <v>1764</v>
      </c>
      <c r="F1106" s="5" t="s">
        <v>19</v>
      </c>
      <c r="G1106" s="5" t="s">
        <v>20</v>
      </c>
      <c r="H1106" s="5" t="s">
        <v>217</v>
      </c>
      <c r="I1106" s="4" t="s">
        <v>22</v>
      </c>
      <c r="J1106" s="4">
        <v>5033</v>
      </c>
      <c r="K1106" s="43" t="s">
        <v>1110</v>
      </c>
      <c r="L1106" s="6">
        <v>0</v>
      </c>
      <c r="M1106" s="44"/>
      <c r="N1106" s="6">
        <v>0</v>
      </c>
      <c r="O1106" s="6">
        <v>48.81</v>
      </c>
      <c r="P1106" s="6">
        <v>257.58</v>
      </c>
    </row>
    <row r="1107" spans="1:16" ht="60.6" x14ac:dyDescent="0.3">
      <c r="A1107" s="3">
        <v>2018</v>
      </c>
      <c r="B1107" s="4" t="s">
        <v>201</v>
      </c>
      <c r="C1107" s="4">
        <v>8012</v>
      </c>
      <c r="D1107" s="4" t="s">
        <v>218</v>
      </c>
      <c r="E1107" s="4" t="s">
        <v>1142</v>
      </c>
      <c r="F1107" s="5" t="s">
        <v>19</v>
      </c>
      <c r="G1107" s="5" t="s">
        <v>20</v>
      </c>
      <c r="H1107" s="5" t="s">
        <v>217</v>
      </c>
      <c r="I1107" s="4" t="s">
        <v>22</v>
      </c>
      <c r="J1107" s="4">
        <v>5033</v>
      </c>
      <c r="K1107" s="4" t="s">
        <v>1110</v>
      </c>
      <c r="L1107" s="6">
        <v>365.85</v>
      </c>
      <c r="M1107" s="6">
        <v>9.1462500000000002</v>
      </c>
      <c r="N1107" s="6">
        <v>374.99625000000003</v>
      </c>
      <c r="O1107" s="6">
        <v>137.56</v>
      </c>
      <c r="P1107" s="6">
        <v>496.74</v>
      </c>
    </row>
    <row r="1108" spans="1:16" ht="60.6" x14ac:dyDescent="0.3">
      <c r="A1108" s="3">
        <v>2018</v>
      </c>
      <c r="B1108" s="4" t="s">
        <v>201</v>
      </c>
      <c r="C1108" s="4">
        <v>8031</v>
      </c>
      <c r="D1108" s="4" t="s">
        <v>223</v>
      </c>
      <c r="E1108" s="4" t="s">
        <v>1143</v>
      </c>
      <c r="F1108" s="5" t="s">
        <v>19</v>
      </c>
      <c r="G1108" s="5" t="s">
        <v>20</v>
      </c>
      <c r="H1108" s="5" t="s">
        <v>217</v>
      </c>
      <c r="I1108" s="4" t="s">
        <v>22</v>
      </c>
      <c r="J1108" s="4">
        <v>5033</v>
      </c>
      <c r="K1108" s="4" t="s">
        <v>1110</v>
      </c>
      <c r="L1108" s="6">
        <v>390.34</v>
      </c>
      <c r="M1108" s="6">
        <v>9.7584999999999997</v>
      </c>
      <c r="N1108" s="6">
        <v>400.0985</v>
      </c>
      <c r="O1108" s="6">
        <v>2207.1400000000003</v>
      </c>
      <c r="P1108" s="6">
        <v>180.53</v>
      </c>
    </row>
    <row r="1109" spans="1:16" ht="72.599999999999994" x14ac:dyDescent="0.3">
      <c r="A1109" s="3">
        <v>2018</v>
      </c>
      <c r="B1109" s="4" t="s">
        <v>201</v>
      </c>
      <c r="C1109" s="4">
        <v>8033</v>
      </c>
      <c r="D1109" s="4" t="s">
        <v>227</v>
      </c>
      <c r="E1109" s="4" t="s">
        <v>1144</v>
      </c>
      <c r="F1109" s="5" t="s">
        <v>19</v>
      </c>
      <c r="G1109" s="5" t="s">
        <v>20</v>
      </c>
      <c r="H1109" s="5" t="s">
        <v>217</v>
      </c>
      <c r="I1109" s="4" t="s">
        <v>22</v>
      </c>
      <c r="J1109" s="4">
        <v>5033</v>
      </c>
      <c r="K1109" s="4" t="s">
        <v>1110</v>
      </c>
      <c r="L1109" s="6">
        <v>177.09</v>
      </c>
      <c r="M1109" s="6">
        <v>4.4272499999999999</v>
      </c>
      <c r="N1109" s="6">
        <v>181.51724999999999</v>
      </c>
      <c r="O1109" s="6">
        <v>0</v>
      </c>
      <c r="P1109" s="6">
        <v>184.14</v>
      </c>
    </row>
    <row r="1110" spans="1:16" ht="60.6" x14ac:dyDescent="0.3">
      <c r="A1110" s="3">
        <v>2018</v>
      </c>
      <c r="B1110" s="4" t="s">
        <v>201</v>
      </c>
      <c r="C1110" s="4">
        <v>8043</v>
      </c>
      <c r="D1110" s="4" t="s">
        <v>229</v>
      </c>
      <c r="E1110" s="4" t="s">
        <v>1145</v>
      </c>
      <c r="F1110" s="5" t="s">
        <v>19</v>
      </c>
      <c r="G1110" s="5" t="s">
        <v>20</v>
      </c>
      <c r="H1110" s="5" t="s">
        <v>46</v>
      </c>
      <c r="I1110" s="4" t="s">
        <v>22</v>
      </c>
      <c r="J1110" s="4">
        <v>5033</v>
      </c>
      <c r="K1110" s="4" t="s">
        <v>1110</v>
      </c>
      <c r="L1110" s="6">
        <v>497.2</v>
      </c>
      <c r="M1110" s="6">
        <v>12.43</v>
      </c>
      <c r="N1110" s="6">
        <v>509.63</v>
      </c>
      <c r="O1110" s="6">
        <v>0</v>
      </c>
      <c r="P1110" s="6">
        <v>0</v>
      </c>
    </row>
    <row r="1111" spans="1:16" ht="60.6" x14ac:dyDescent="0.3">
      <c r="A1111" s="3">
        <v>2018</v>
      </c>
      <c r="B1111" s="4" t="s">
        <v>201</v>
      </c>
      <c r="C1111" s="4">
        <v>8051</v>
      </c>
      <c r="D1111" s="4" t="s">
        <v>233</v>
      </c>
      <c r="E1111" s="4" t="s">
        <v>1146</v>
      </c>
      <c r="F1111" s="5" t="s">
        <v>19</v>
      </c>
      <c r="G1111" s="5" t="s">
        <v>20</v>
      </c>
      <c r="H1111" s="5" t="s">
        <v>217</v>
      </c>
      <c r="I1111" s="4" t="s">
        <v>22</v>
      </c>
      <c r="J1111" s="4">
        <v>5033</v>
      </c>
      <c r="K1111" s="4" t="s">
        <v>1110</v>
      </c>
      <c r="L1111" s="6">
        <v>150.03</v>
      </c>
      <c r="M1111" s="6">
        <v>3.75075</v>
      </c>
      <c r="N1111" s="6">
        <v>153.78075000000001</v>
      </c>
      <c r="O1111" s="6">
        <v>0</v>
      </c>
      <c r="P1111" s="6">
        <v>220.06</v>
      </c>
    </row>
    <row r="1112" spans="1:16" ht="60.6" x14ac:dyDescent="0.3">
      <c r="A1112" s="3">
        <v>2018</v>
      </c>
      <c r="B1112" s="4" t="s">
        <v>201</v>
      </c>
      <c r="C1112" s="4">
        <v>8052</v>
      </c>
      <c r="D1112" s="4" t="s">
        <v>235</v>
      </c>
      <c r="E1112" s="4" t="s">
        <v>1147</v>
      </c>
      <c r="F1112" s="5" t="s">
        <v>19</v>
      </c>
      <c r="G1112" s="5" t="s">
        <v>20</v>
      </c>
      <c r="H1112" s="5" t="s">
        <v>217</v>
      </c>
      <c r="I1112" s="4" t="s">
        <v>22</v>
      </c>
      <c r="J1112" s="4">
        <v>5033</v>
      </c>
      <c r="K1112" s="4" t="s">
        <v>1110</v>
      </c>
      <c r="L1112" s="6">
        <v>591.65</v>
      </c>
      <c r="M1112" s="6">
        <v>14.79125</v>
      </c>
      <c r="N1112" s="6">
        <v>606.44124999999997</v>
      </c>
      <c r="O1112" s="6">
        <v>0</v>
      </c>
      <c r="P1112" s="6">
        <v>206.32</v>
      </c>
    </row>
    <row r="1113" spans="1:16" ht="24.6" x14ac:dyDescent="0.3">
      <c r="A1113" s="3">
        <v>2018</v>
      </c>
      <c r="B1113" s="4" t="s">
        <v>201</v>
      </c>
      <c r="C1113" s="4">
        <v>8053</v>
      </c>
      <c r="D1113" s="4" t="s">
        <v>237</v>
      </c>
      <c r="E1113" s="4" t="s">
        <v>1148</v>
      </c>
      <c r="F1113" s="5" t="s">
        <v>19</v>
      </c>
      <c r="G1113" s="5" t="s">
        <v>20</v>
      </c>
      <c r="H1113" s="5" t="s">
        <v>222</v>
      </c>
      <c r="I1113" s="4" t="s">
        <v>22</v>
      </c>
      <c r="J1113" s="4">
        <v>5033</v>
      </c>
      <c r="K1113" s="4" t="s">
        <v>1110</v>
      </c>
      <c r="L1113" s="6">
        <v>1838.9599999999998</v>
      </c>
      <c r="M1113" s="6">
        <v>45.973999999999997</v>
      </c>
      <c r="N1113" s="6">
        <v>1884.9339999999997</v>
      </c>
      <c r="O1113" s="6">
        <v>465.38</v>
      </c>
      <c r="P1113" s="6">
        <v>1802.6399999999999</v>
      </c>
    </row>
    <row r="1114" spans="1:16" ht="36.6" x14ac:dyDescent="0.3">
      <c r="A1114" s="3">
        <v>2018</v>
      </c>
      <c r="B1114" s="4" t="s">
        <v>201</v>
      </c>
      <c r="C1114" s="4">
        <v>8061</v>
      </c>
      <c r="D1114" s="4" t="s">
        <v>239</v>
      </c>
      <c r="E1114" s="4" t="s">
        <v>1149</v>
      </c>
      <c r="F1114" s="5" t="s">
        <v>19</v>
      </c>
      <c r="G1114" s="5" t="s">
        <v>20</v>
      </c>
      <c r="H1114" s="5" t="s">
        <v>58</v>
      </c>
      <c r="I1114" s="4" t="s">
        <v>22</v>
      </c>
      <c r="J1114" s="4">
        <v>5033</v>
      </c>
      <c r="K1114" s="4" t="s">
        <v>1110</v>
      </c>
      <c r="L1114" s="6">
        <v>216.32</v>
      </c>
      <c r="M1114" s="6">
        <v>5.4080000000000004</v>
      </c>
      <c r="N1114" s="6">
        <v>221.72799999999998</v>
      </c>
      <c r="O1114" s="6">
        <v>8.17</v>
      </c>
      <c r="P1114" s="6">
        <v>56.54</v>
      </c>
    </row>
    <row r="1115" spans="1:16" ht="36.6" x14ac:dyDescent="0.3">
      <c r="A1115" s="3">
        <v>2018</v>
      </c>
      <c r="B1115" s="4" t="s">
        <v>201</v>
      </c>
      <c r="C1115" s="4">
        <v>8063</v>
      </c>
      <c r="D1115" s="4" t="s">
        <v>241</v>
      </c>
      <c r="E1115" s="4" t="s">
        <v>1150</v>
      </c>
      <c r="F1115" s="5" t="s">
        <v>19</v>
      </c>
      <c r="G1115" s="5" t="s">
        <v>20</v>
      </c>
      <c r="H1115" s="5" t="s">
        <v>58</v>
      </c>
      <c r="I1115" s="4" t="s">
        <v>22</v>
      </c>
      <c r="J1115" s="4">
        <v>5033</v>
      </c>
      <c r="K1115" s="4" t="s">
        <v>1110</v>
      </c>
      <c r="L1115" s="6">
        <v>239.84</v>
      </c>
      <c r="M1115" s="6">
        <v>5.9960000000000004</v>
      </c>
      <c r="N1115" s="6">
        <v>245.83600000000001</v>
      </c>
      <c r="O1115" s="6">
        <v>168.73</v>
      </c>
      <c r="P1115" s="6">
        <v>244.08</v>
      </c>
    </row>
    <row r="1116" spans="1:16" ht="48.6" x14ac:dyDescent="0.3">
      <c r="A1116" s="3">
        <v>2018</v>
      </c>
      <c r="B1116" s="4" t="s">
        <v>201</v>
      </c>
      <c r="C1116" s="4">
        <v>8070</v>
      </c>
      <c r="D1116" s="4" t="s">
        <v>243</v>
      </c>
      <c r="E1116" s="4" t="s">
        <v>1151</v>
      </c>
      <c r="F1116" s="5" t="s">
        <v>19</v>
      </c>
      <c r="G1116" s="5" t="s">
        <v>20</v>
      </c>
      <c r="H1116" s="5" t="s">
        <v>65</v>
      </c>
      <c r="I1116" s="4" t="s">
        <v>22</v>
      </c>
      <c r="J1116" s="4">
        <v>5033</v>
      </c>
      <c r="K1116" s="4" t="s">
        <v>1110</v>
      </c>
      <c r="L1116" s="6">
        <v>106.16</v>
      </c>
      <c r="M1116" s="6">
        <v>2.6539999999999999</v>
      </c>
      <c r="N1116" s="6">
        <v>108.81399999999999</v>
      </c>
      <c r="O1116" s="6">
        <v>0</v>
      </c>
      <c r="P1116" s="6">
        <v>0</v>
      </c>
    </row>
    <row r="1117" spans="1:16" ht="48.6" x14ac:dyDescent="0.3">
      <c r="A1117" s="3">
        <v>2018</v>
      </c>
      <c r="B1117" s="4" t="s">
        <v>201</v>
      </c>
      <c r="C1117" s="4">
        <v>8214</v>
      </c>
      <c r="D1117" s="4" t="s">
        <v>247</v>
      </c>
      <c r="E1117" s="4" t="s">
        <v>1152</v>
      </c>
      <c r="F1117" s="5" t="s">
        <v>19</v>
      </c>
      <c r="G1117" s="5" t="s">
        <v>68</v>
      </c>
      <c r="H1117" s="5" t="s">
        <v>69</v>
      </c>
      <c r="I1117" s="4" t="s">
        <v>22</v>
      </c>
      <c r="J1117" s="4">
        <v>5033</v>
      </c>
      <c r="K1117" s="4" t="s">
        <v>1110</v>
      </c>
      <c r="L1117" s="6">
        <v>85.8</v>
      </c>
      <c r="M1117" s="6">
        <v>2.145</v>
      </c>
      <c r="N1117" s="6">
        <v>87.944999999999993</v>
      </c>
      <c r="O1117" s="6">
        <v>0</v>
      </c>
      <c r="P1117" s="6">
        <v>0</v>
      </c>
    </row>
    <row r="1118" spans="1:16" ht="60.6" x14ac:dyDescent="0.3">
      <c r="A1118" s="3">
        <v>2018</v>
      </c>
      <c r="B1118" s="4" t="s">
        <v>201</v>
      </c>
      <c r="C1118" s="4">
        <v>8217</v>
      </c>
      <c r="D1118" s="4" t="s">
        <v>249</v>
      </c>
      <c r="E1118" s="4" t="s">
        <v>1153</v>
      </c>
      <c r="F1118" s="5" t="s">
        <v>19</v>
      </c>
      <c r="G1118" s="5" t="s">
        <v>68</v>
      </c>
      <c r="H1118" s="5" t="s">
        <v>69</v>
      </c>
      <c r="I1118" s="4" t="s">
        <v>22</v>
      </c>
      <c r="J1118" s="4">
        <v>5033</v>
      </c>
      <c r="K1118" s="4" t="s">
        <v>1110</v>
      </c>
      <c r="L1118" s="6">
        <v>93.86</v>
      </c>
      <c r="M1118" s="6">
        <v>2.3465000000000003</v>
      </c>
      <c r="N1118" s="6">
        <v>96.206500000000005</v>
      </c>
      <c r="O1118" s="6">
        <v>0</v>
      </c>
      <c r="P1118" s="6">
        <v>119.4</v>
      </c>
    </row>
    <row r="1119" spans="1:16" ht="36.6" x14ac:dyDescent="0.3">
      <c r="A1119" s="3">
        <v>2018</v>
      </c>
      <c r="B1119" s="4" t="s">
        <v>201</v>
      </c>
      <c r="C1119" s="4">
        <v>8221</v>
      </c>
      <c r="D1119" s="4" t="s">
        <v>253</v>
      </c>
      <c r="E1119" s="4" t="s">
        <v>1154</v>
      </c>
      <c r="F1119" s="5" t="s">
        <v>89</v>
      </c>
      <c r="G1119" s="5" t="s">
        <v>89</v>
      </c>
      <c r="H1119" s="5" t="s">
        <v>90</v>
      </c>
      <c r="I1119" s="4" t="s">
        <v>22</v>
      </c>
      <c r="J1119" s="4">
        <v>5033</v>
      </c>
      <c r="K1119" s="4" t="s">
        <v>1110</v>
      </c>
      <c r="L1119" s="6">
        <v>467.70000000000005</v>
      </c>
      <c r="M1119" s="6">
        <v>11.692500000000003</v>
      </c>
      <c r="N1119" s="6">
        <v>479.39250000000004</v>
      </c>
      <c r="O1119" s="6">
        <v>138.94</v>
      </c>
      <c r="P1119" s="6">
        <v>158.76</v>
      </c>
    </row>
    <row r="1120" spans="1:16" ht="24.6" x14ac:dyDescent="0.3">
      <c r="A1120" s="3">
        <v>2017</v>
      </c>
      <c r="B1120" s="4" t="s">
        <v>201</v>
      </c>
      <c r="C1120" s="4">
        <v>8227</v>
      </c>
      <c r="D1120" s="43" t="s">
        <v>95</v>
      </c>
      <c r="E1120" s="4" t="s">
        <v>1765</v>
      </c>
      <c r="F1120" s="5" t="s">
        <v>89</v>
      </c>
      <c r="G1120" s="5" t="s">
        <v>89</v>
      </c>
      <c r="H1120" s="5" t="s">
        <v>90</v>
      </c>
      <c r="I1120" s="4" t="s">
        <v>22</v>
      </c>
      <c r="J1120" s="4">
        <v>5033</v>
      </c>
      <c r="K1120" s="43" t="s">
        <v>1110</v>
      </c>
      <c r="L1120" s="6">
        <v>0</v>
      </c>
      <c r="M1120" s="44"/>
      <c r="N1120" s="6">
        <v>0</v>
      </c>
      <c r="O1120" s="6">
        <v>1191.19</v>
      </c>
      <c r="P1120" s="6">
        <v>0</v>
      </c>
    </row>
    <row r="1121" spans="1:16" ht="72.599999999999994" x14ac:dyDescent="0.3">
      <c r="A1121" s="3">
        <v>2018</v>
      </c>
      <c r="B1121" s="4" t="s">
        <v>201</v>
      </c>
      <c r="C1121" s="4">
        <v>8231</v>
      </c>
      <c r="D1121" s="4" t="s">
        <v>256</v>
      </c>
      <c r="E1121" s="4" t="s">
        <v>1155</v>
      </c>
      <c r="F1121" s="5" t="s">
        <v>19</v>
      </c>
      <c r="G1121" s="5" t="s">
        <v>68</v>
      </c>
      <c r="H1121" s="5" t="s">
        <v>75</v>
      </c>
      <c r="I1121" s="4" t="s">
        <v>22</v>
      </c>
      <c r="J1121" s="4">
        <v>5033</v>
      </c>
      <c r="K1121" s="4" t="s">
        <v>1110</v>
      </c>
      <c r="L1121" s="6">
        <v>182.86</v>
      </c>
      <c r="M1121" s="6">
        <v>4.5715000000000003</v>
      </c>
      <c r="N1121" s="6">
        <v>187.43150000000003</v>
      </c>
      <c r="O1121" s="6">
        <v>115.87</v>
      </c>
      <c r="P1121" s="6">
        <v>744.89</v>
      </c>
    </row>
    <row r="1122" spans="1:16" ht="24.6" x14ac:dyDescent="0.3">
      <c r="A1122" s="3">
        <v>2017</v>
      </c>
      <c r="B1122" s="4" t="s">
        <v>201</v>
      </c>
      <c r="C1122" s="4">
        <v>8248</v>
      </c>
      <c r="D1122" s="43" t="s">
        <v>111</v>
      </c>
      <c r="E1122" s="4" t="s">
        <v>1766</v>
      </c>
      <c r="F1122" s="5" t="s">
        <v>29</v>
      </c>
      <c r="G1122" s="5" t="s">
        <v>30</v>
      </c>
      <c r="H1122" s="5" t="s">
        <v>113</v>
      </c>
      <c r="I1122" s="4" t="s">
        <v>22</v>
      </c>
      <c r="J1122" s="4">
        <v>5033</v>
      </c>
      <c r="K1122" s="43" t="s">
        <v>1110</v>
      </c>
      <c r="L1122" s="6">
        <v>0</v>
      </c>
      <c r="M1122" s="44"/>
      <c r="N1122" s="6">
        <v>0</v>
      </c>
      <c r="O1122" s="6">
        <v>117.16</v>
      </c>
      <c r="P1122" s="6">
        <v>0</v>
      </c>
    </row>
    <row r="1123" spans="1:16" ht="60.6" x14ac:dyDescent="0.3">
      <c r="A1123" s="3">
        <v>2018</v>
      </c>
      <c r="B1123" s="4" t="s">
        <v>201</v>
      </c>
      <c r="C1123" s="4">
        <v>8410</v>
      </c>
      <c r="D1123" s="4" t="s">
        <v>259</v>
      </c>
      <c r="E1123" s="4" t="s">
        <v>1156</v>
      </c>
      <c r="F1123" s="5" t="s">
        <v>19</v>
      </c>
      <c r="G1123" s="5" t="s">
        <v>68</v>
      </c>
      <c r="H1123" s="5" t="s">
        <v>75</v>
      </c>
      <c r="I1123" s="4" t="s">
        <v>22</v>
      </c>
      <c r="J1123" s="4">
        <v>5033</v>
      </c>
      <c r="K1123" s="4" t="s">
        <v>1110</v>
      </c>
      <c r="L1123" s="6">
        <v>239.17</v>
      </c>
      <c r="M1123" s="6">
        <v>5.9792500000000004</v>
      </c>
      <c r="N1123" s="6">
        <v>245.14924999999999</v>
      </c>
      <c r="O1123" s="6">
        <v>270.16000000000003</v>
      </c>
      <c r="P1123" s="6">
        <v>0</v>
      </c>
    </row>
    <row r="1124" spans="1:16" ht="24.6" x14ac:dyDescent="0.3">
      <c r="A1124" s="3">
        <v>2018</v>
      </c>
      <c r="B1124" s="4" t="s">
        <v>201</v>
      </c>
      <c r="C1124" s="4">
        <v>8411</v>
      </c>
      <c r="D1124" s="4" t="s">
        <v>114</v>
      </c>
      <c r="E1124" s="4" t="s">
        <v>1157</v>
      </c>
      <c r="F1124" s="5" t="s">
        <v>116</v>
      </c>
      <c r="G1124" s="5" t="s">
        <v>116</v>
      </c>
      <c r="H1124" s="5" t="s">
        <v>117</v>
      </c>
      <c r="I1124" s="4" t="s">
        <v>22</v>
      </c>
      <c r="J1124" s="4">
        <v>5033</v>
      </c>
      <c r="K1124" s="4" t="s">
        <v>1110</v>
      </c>
      <c r="L1124" s="6">
        <v>476.8</v>
      </c>
      <c r="M1124" s="6">
        <v>11.920000000000002</v>
      </c>
      <c r="N1124" s="6">
        <v>488.72</v>
      </c>
      <c r="O1124" s="6">
        <v>0</v>
      </c>
      <c r="P1124" s="6">
        <v>0</v>
      </c>
    </row>
    <row r="1125" spans="1:16" ht="48.6" x14ac:dyDescent="0.3">
      <c r="A1125" s="3">
        <v>2018</v>
      </c>
      <c r="B1125" s="4" t="s">
        <v>201</v>
      </c>
      <c r="C1125" s="4">
        <v>8412</v>
      </c>
      <c r="D1125" s="4" t="s">
        <v>118</v>
      </c>
      <c r="E1125" s="4" t="s">
        <v>1158</v>
      </c>
      <c r="F1125" s="5" t="s">
        <v>116</v>
      </c>
      <c r="G1125" s="5" t="s">
        <v>116</v>
      </c>
      <c r="H1125" s="5" t="s">
        <v>120</v>
      </c>
      <c r="I1125" s="4" t="s">
        <v>22</v>
      </c>
      <c r="J1125" s="4">
        <v>5033</v>
      </c>
      <c r="K1125" s="4" t="s">
        <v>1110</v>
      </c>
      <c r="L1125" s="6">
        <v>934.27999999999986</v>
      </c>
      <c r="M1125" s="6">
        <v>23.356999999999999</v>
      </c>
      <c r="N1125" s="6">
        <v>957.63699999999983</v>
      </c>
      <c r="O1125" s="6">
        <v>0</v>
      </c>
      <c r="P1125" s="6">
        <v>1507.58</v>
      </c>
    </row>
    <row r="1126" spans="1:16" ht="24.6" x14ac:dyDescent="0.3">
      <c r="A1126" s="3">
        <v>2016</v>
      </c>
      <c r="B1126" s="4" t="s">
        <v>201</v>
      </c>
      <c r="C1126" s="4">
        <v>8414</v>
      </c>
      <c r="D1126" s="43" t="s">
        <v>121</v>
      </c>
      <c r="E1126" s="4" t="s">
        <v>1767</v>
      </c>
      <c r="F1126" s="5" t="s">
        <v>116</v>
      </c>
      <c r="G1126" s="5" t="s">
        <v>116</v>
      </c>
      <c r="H1126" s="5" t="s">
        <v>123</v>
      </c>
      <c r="I1126" s="4" t="s">
        <v>22</v>
      </c>
      <c r="J1126" s="4">
        <v>5033</v>
      </c>
      <c r="K1126" s="43" t="s">
        <v>1110</v>
      </c>
      <c r="L1126" s="6">
        <v>0</v>
      </c>
      <c r="M1126" s="44"/>
      <c r="N1126" s="6">
        <v>0</v>
      </c>
      <c r="O1126" s="6">
        <v>25.79</v>
      </c>
      <c r="P1126" s="6">
        <v>64.5</v>
      </c>
    </row>
    <row r="1127" spans="1:16" ht="36.6" x14ac:dyDescent="0.3">
      <c r="A1127" s="3">
        <v>2018</v>
      </c>
      <c r="B1127" s="4" t="s">
        <v>201</v>
      </c>
      <c r="C1127" s="4">
        <v>8415</v>
      </c>
      <c r="D1127" s="4" t="s">
        <v>264</v>
      </c>
      <c r="E1127" s="4" t="s">
        <v>1159</v>
      </c>
      <c r="F1127" s="5" t="s">
        <v>116</v>
      </c>
      <c r="G1127" s="5" t="s">
        <v>116</v>
      </c>
      <c r="H1127" s="5" t="s">
        <v>120</v>
      </c>
      <c r="I1127" s="4" t="s">
        <v>22</v>
      </c>
      <c r="J1127" s="4">
        <v>5033</v>
      </c>
      <c r="K1127" s="4" t="s">
        <v>1110</v>
      </c>
      <c r="L1127" s="6">
        <v>61.76</v>
      </c>
      <c r="M1127" s="6">
        <v>1.544</v>
      </c>
      <c r="N1127" s="6">
        <v>63.303999999999995</v>
      </c>
      <c r="O1127" s="6">
        <v>0</v>
      </c>
      <c r="P1127" s="6">
        <v>0</v>
      </c>
    </row>
    <row r="1128" spans="1:16" ht="24.6" x14ac:dyDescent="0.3">
      <c r="A1128" s="3">
        <v>2018</v>
      </c>
      <c r="B1128" s="4" t="s">
        <v>201</v>
      </c>
      <c r="C1128" s="4">
        <v>8417</v>
      </c>
      <c r="D1128" s="4" t="s">
        <v>126</v>
      </c>
      <c r="E1128" s="4" t="s">
        <v>1160</v>
      </c>
      <c r="F1128" s="5" t="s">
        <v>29</v>
      </c>
      <c r="G1128" s="5" t="s">
        <v>30</v>
      </c>
      <c r="H1128" s="5" t="s">
        <v>128</v>
      </c>
      <c r="I1128" s="4" t="s">
        <v>22</v>
      </c>
      <c r="J1128" s="4">
        <v>5033</v>
      </c>
      <c r="K1128" s="4" t="s">
        <v>1110</v>
      </c>
      <c r="L1128" s="6">
        <v>367.96000000000004</v>
      </c>
      <c r="M1128" s="6">
        <v>9.1990000000000016</v>
      </c>
      <c r="N1128" s="6">
        <v>377.15900000000005</v>
      </c>
      <c r="O1128" s="6">
        <v>639.36</v>
      </c>
      <c r="P1128" s="6">
        <v>267.44</v>
      </c>
    </row>
    <row r="1129" spans="1:16" ht="60.6" x14ac:dyDescent="0.3">
      <c r="A1129" s="3">
        <v>2018</v>
      </c>
      <c r="B1129" s="4" t="s">
        <v>201</v>
      </c>
      <c r="C1129" s="4">
        <v>8420</v>
      </c>
      <c r="D1129" s="4" t="s">
        <v>267</v>
      </c>
      <c r="E1129" s="4" t="s">
        <v>1161</v>
      </c>
      <c r="F1129" s="5" t="s">
        <v>80</v>
      </c>
      <c r="G1129" s="5" t="s">
        <v>80</v>
      </c>
      <c r="H1129" s="5" t="s">
        <v>131</v>
      </c>
      <c r="I1129" s="4" t="s">
        <v>22</v>
      </c>
      <c r="J1129" s="4">
        <v>5033</v>
      </c>
      <c r="K1129" s="4" t="s">
        <v>1110</v>
      </c>
      <c r="L1129" s="6">
        <v>443.59</v>
      </c>
      <c r="M1129" s="6">
        <v>11.08975</v>
      </c>
      <c r="N1129" s="6">
        <v>454.67974999999996</v>
      </c>
      <c r="O1129" s="6">
        <v>0</v>
      </c>
      <c r="P1129" s="6">
        <v>55.38</v>
      </c>
    </row>
    <row r="1130" spans="1:16" ht="48.6" x14ac:dyDescent="0.3">
      <c r="A1130" s="3">
        <v>2016</v>
      </c>
      <c r="B1130" s="4" t="s">
        <v>201</v>
      </c>
      <c r="C1130" s="4">
        <v>8422</v>
      </c>
      <c r="D1130" s="4" t="s">
        <v>1623</v>
      </c>
      <c r="E1130" s="4" t="s">
        <v>1768</v>
      </c>
      <c r="F1130" s="5" t="s">
        <v>80</v>
      </c>
      <c r="G1130" s="5" t="s">
        <v>80</v>
      </c>
      <c r="H1130" s="5" t="s">
        <v>131</v>
      </c>
      <c r="I1130" s="4" t="s">
        <v>22</v>
      </c>
      <c r="J1130" s="4">
        <v>5033</v>
      </c>
      <c r="K1130" s="43" t="s">
        <v>1110</v>
      </c>
      <c r="L1130" s="6">
        <v>0</v>
      </c>
      <c r="M1130" s="44"/>
      <c r="N1130" s="6">
        <v>0</v>
      </c>
      <c r="O1130" s="6">
        <v>0</v>
      </c>
      <c r="P1130" s="6">
        <v>55.38</v>
      </c>
    </row>
    <row r="1131" spans="1:16" ht="72.599999999999994" x14ac:dyDescent="0.3">
      <c r="A1131" s="3">
        <v>2018</v>
      </c>
      <c r="B1131" s="4" t="s">
        <v>201</v>
      </c>
      <c r="C1131" s="4">
        <v>8440</v>
      </c>
      <c r="D1131" s="4" t="s">
        <v>270</v>
      </c>
      <c r="E1131" s="4" t="s">
        <v>1162</v>
      </c>
      <c r="F1131" s="5" t="s">
        <v>80</v>
      </c>
      <c r="G1131" s="5" t="s">
        <v>80</v>
      </c>
      <c r="H1131" s="5" t="s">
        <v>136</v>
      </c>
      <c r="I1131" s="4" t="s">
        <v>22</v>
      </c>
      <c r="J1131" s="4">
        <v>5033</v>
      </c>
      <c r="K1131" s="4" t="s">
        <v>1110</v>
      </c>
      <c r="L1131" s="6">
        <v>88.13</v>
      </c>
      <c r="M1131" s="6">
        <v>2.2032500000000002</v>
      </c>
      <c r="N1131" s="6">
        <v>90.333249999999992</v>
      </c>
      <c r="O1131" s="6">
        <v>0</v>
      </c>
      <c r="P1131" s="6">
        <v>249.3</v>
      </c>
    </row>
    <row r="1132" spans="1:16" ht="48.6" x14ac:dyDescent="0.3">
      <c r="A1132" s="3">
        <v>2018</v>
      </c>
      <c r="B1132" s="4" t="s">
        <v>201</v>
      </c>
      <c r="C1132" s="4">
        <v>8442</v>
      </c>
      <c r="D1132" s="4" t="s">
        <v>272</v>
      </c>
      <c r="E1132" s="4" t="s">
        <v>1163</v>
      </c>
      <c r="F1132" s="5" t="s">
        <v>19</v>
      </c>
      <c r="G1132" s="5" t="s">
        <v>68</v>
      </c>
      <c r="H1132" s="5" t="s">
        <v>274</v>
      </c>
      <c r="I1132" s="4" t="s">
        <v>22</v>
      </c>
      <c r="J1132" s="4">
        <v>5033</v>
      </c>
      <c r="K1132" s="4" t="s">
        <v>1110</v>
      </c>
      <c r="L1132" s="6">
        <v>1981.36</v>
      </c>
      <c r="M1132" s="6">
        <v>49.533999999999999</v>
      </c>
      <c r="N1132" s="6">
        <v>2030.894</v>
      </c>
      <c r="O1132" s="6">
        <v>786.05</v>
      </c>
      <c r="P1132" s="6">
        <v>0</v>
      </c>
    </row>
    <row r="1133" spans="1:16" ht="24.6" x14ac:dyDescent="0.3">
      <c r="A1133" s="3">
        <v>2016</v>
      </c>
      <c r="B1133" s="4" t="s">
        <v>201</v>
      </c>
      <c r="C1133" s="4">
        <v>8443</v>
      </c>
      <c r="D1133" s="43" t="s">
        <v>275</v>
      </c>
      <c r="E1133" s="4" t="s">
        <v>1769</v>
      </c>
      <c r="F1133" s="5" t="s">
        <v>19</v>
      </c>
      <c r="G1133" s="5" t="s">
        <v>68</v>
      </c>
      <c r="H1133" s="5" t="s">
        <v>274</v>
      </c>
      <c r="I1133" s="4" t="s">
        <v>22</v>
      </c>
      <c r="J1133" s="4">
        <v>5033</v>
      </c>
      <c r="K1133" s="43" t="s">
        <v>1110</v>
      </c>
      <c r="L1133" s="6">
        <v>0</v>
      </c>
      <c r="M1133" s="44"/>
      <c r="N1133" s="6">
        <v>0</v>
      </c>
      <c r="O1133" s="6">
        <v>0</v>
      </c>
      <c r="P1133" s="6">
        <v>549.89</v>
      </c>
    </row>
    <row r="1134" spans="1:16" ht="24.6" x14ac:dyDescent="0.3">
      <c r="A1134" s="3">
        <v>2017</v>
      </c>
      <c r="B1134" s="4" t="s">
        <v>201</v>
      </c>
      <c r="C1134" s="4">
        <v>8447</v>
      </c>
      <c r="D1134" s="43" t="s">
        <v>277</v>
      </c>
      <c r="E1134" s="4" t="s">
        <v>1770</v>
      </c>
      <c r="F1134" s="5" t="s">
        <v>19</v>
      </c>
      <c r="G1134" s="5" t="s">
        <v>68</v>
      </c>
      <c r="H1134" s="5" t="s">
        <v>274</v>
      </c>
      <c r="I1134" s="4" t="s">
        <v>22</v>
      </c>
      <c r="J1134" s="4">
        <v>5033</v>
      </c>
      <c r="K1134" s="43" t="s">
        <v>1110</v>
      </c>
      <c r="L1134" s="6">
        <v>0</v>
      </c>
      <c r="M1134" s="44"/>
      <c r="N1134" s="6">
        <v>0</v>
      </c>
      <c r="O1134" s="6">
        <v>57.68</v>
      </c>
      <c r="P1134" s="6">
        <v>0</v>
      </c>
    </row>
    <row r="1135" spans="1:16" ht="24.6" x14ac:dyDescent="0.3">
      <c r="A1135" s="3">
        <v>2017</v>
      </c>
      <c r="B1135" s="4" t="s">
        <v>201</v>
      </c>
      <c r="C1135" s="4">
        <v>8609</v>
      </c>
      <c r="D1135" s="45" t="s">
        <v>145</v>
      </c>
      <c r="E1135" s="4" t="s">
        <v>1771</v>
      </c>
      <c r="F1135" s="5" t="s">
        <v>29</v>
      </c>
      <c r="G1135" s="5" t="s">
        <v>30</v>
      </c>
      <c r="H1135" s="5" t="s">
        <v>147</v>
      </c>
      <c r="I1135" s="4" t="s">
        <v>22</v>
      </c>
      <c r="J1135" s="4">
        <v>5033</v>
      </c>
      <c r="K1135" s="43" t="s">
        <v>1110</v>
      </c>
      <c r="L1135" s="6">
        <v>0</v>
      </c>
      <c r="M1135" s="44"/>
      <c r="N1135" s="6">
        <v>0</v>
      </c>
      <c r="O1135" s="6">
        <v>11.33</v>
      </c>
      <c r="P1135" s="6">
        <v>0</v>
      </c>
    </row>
    <row r="1136" spans="1:16" ht="24.6" x14ac:dyDescent="0.3">
      <c r="A1136" s="3">
        <v>2017</v>
      </c>
      <c r="B1136" s="4" t="s">
        <v>201</v>
      </c>
      <c r="C1136" s="4">
        <v>8610</v>
      </c>
      <c r="D1136" s="43" t="s">
        <v>148</v>
      </c>
      <c r="E1136" s="4" t="s">
        <v>1772</v>
      </c>
      <c r="F1136" s="5" t="s">
        <v>29</v>
      </c>
      <c r="G1136" s="5" t="s">
        <v>30</v>
      </c>
      <c r="H1136" s="5" t="s">
        <v>150</v>
      </c>
      <c r="I1136" s="4" t="s">
        <v>22</v>
      </c>
      <c r="J1136" s="4">
        <v>5033</v>
      </c>
      <c r="K1136" s="43" t="s">
        <v>1110</v>
      </c>
      <c r="L1136" s="6">
        <v>0</v>
      </c>
      <c r="M1136" s="44"/>
      <c r="N1136" s="6">
        <v>0</v>
      </c>
      <c r="O1136" s="6">
        <v>13.99</v>
      </c>
      <c r="P1136" s="6">
        <v>0</v>
      </c>
    </row>
    <row r="1137" spans="1:16" ht="36.6" x14ac:dyDescent="0.3">
      <c r="A1137" s="3">
        <v>2018</v>
      </c>
      <c r="B1137" s="4" t="s">
        <v>201</v>
      </c>
      <c r="C1137" s="4">
        <v>8611</v>
      </c>
      <c r="D1137" s="4" t="s">
        <v>177</v>
      </c>
      <c r="E1137" s="4" t="s">
        <v>1164</v>
      </c>
      <c r="F1137" s="5" t="s">
        <v>29</v>
      </c>
      <c r="G1137" s="5" t="s">
        <v>105</v>
      </c>
      <c r="H1137" s="5" t="s">
        <v>179</v>
      </c>
      <c r="I1137" s="4" t="s">
        <v>22</v>
      </c>
      <c r="J1137" s="4">
        <v>5033</v>
      </c>
      <c r="K1137" s="4" t="s">
        <v>1110</v>
      </c>
      <c r="L1137" s="6">
        <v>109.84</v>
      </c>
      <c r="M1137" s="6">
        <v>2.7460000000000004</v>
      </c>
      <c r="N1137" s="6">
        <v>112.586</v>
      </c>
      <c r="O1137" s="6">
        <v>166.28</v>
      </c>
      <c r="P1137" s="6">
        <v>0</v>
      </c>
    </row>
    <row r="1138" spans="1:16" ht="24.6" x14ac:dyDescent="0.3">
      <c r="A1138" s="3">
        <v>2018</v>
      </c>
      <c r="B1138" s="4" t="s">
        <v>201</v>
      </c>
      <c r="C1138" s="4">
        <v>8612</v>
      </c>
      <c r="D1138" s="4" t="s">
        <v>180</v>
      </c>
      <c r="E1138" s="4" t="s">
        <v>1165</v>
      </c>
      <c r="F1138" s="5" t="s">
        <v>29</v>
      </c>
      <c r="G1138" s="5" t="s">
        <v>105</v>
      </c>
      <c r="H1138" s="5" t="s">
        <v>179</v>
      </c>
      <c r="I1138" s="4" t="s">
        <v>22</v>
      </c>
      <c r="J1138" s="4">
        <v>5033</v>
      </c>
      <c r="K1138" s="4" t="s">
        <v>1110</v>
      </c>
      <c r="L1138" s="6">
        <v>37.64</v>
      </c>
      <c r="M1138" s="6">
        <v>0.94100000000000006</v>
      </c>
      <c r="N1138" s="6">
        <v>38.581000000000003</v>
      </c>
      <c r="O1138" s="6">
        <v>190.84</v>
      </c>
      <c r="P1138" s="6">
        <v>0</v>
      </c>
    </row>
    <row r="1139" spans="1:16" ht="24.6" x14ac:dyDescent="0.3">
      <c r="A1139" s="3">
        <v>2017</v>
      </c>
      <c r="B1139" s="4" t="s">
        <v>201</v>
      </c>
      <c r="C1139" s="4">
        <v>8614</v>
      </c>
      <c r="D1139" s="43" t="s">
        <v>182</v>
      </c>
      <c r="E1139" s="4" t="s">
        <v>1773</v>
      </c>
      <c r="F1139" s="5" t="s">
        <v>29</v>
      </c>
      <c r="G1139" s="5" t="s">
        <v>105</v>
      </c>
      <c r="H1139" s="5" t="s">
        <v>156</v>
      </c>
      <c r="I1139" s="4" t="s">
        <v>22</v>
      </c>
      <c r="J1139" s="4">
        <v>5033</v>
      </c>
      <c r="K1139" s="43" t="s">
        <v>1110</v>
      </c>
      <c r="L1139" s="6">
        <v>0</v>
      </c>
      <c r="M1139" s="44"/>
      <c r="N1139" s="6">
        <v>0</v>
      </c>
      <c r="O1139" s="6">
        <v>626.14</v>
      </c>
      <c r="P1139" s="6">
        <v>0</v>
      </c>
    </row>
    <row r="1140" spans="1:16" ht="24.6" x14ac:dyDescent="0.3">
      <c r="A1140" s="3">
        <v>2018</v>
      </c>
      <c r="B1140" s="4" t="s">
        <v>201</v>
      </c>
      <c r="C1140" s="4">
        <v>8615</v>
      </c>
      <c r="D1140" s="4" t="s">
        <v>157</v>
      </c>
      <c r="E1140" s="4" t="s">
        <v>1166</v>
      </c>
      <c r="F1140" s="5" t="s">
        <v>29</v>
      </c>
      <c r="G1140" s="5" t="s">
        <v>105</v>
      </c>
      <c r="H1140" s="5" t="s">
        <v>159</v>
      </c>
      <c r="I1140" s="4" t="s">
        <v>22</v>
      </c>
      <c r="J1140" s="4">
        <v>5033</v>
      </c>
      <c r="K1140" s="4" t="s">
        <v>1110</v>
      </c>
      <c r="L1140" s="6">
        <v>30.5</v>
      </c>
      <c r="M1140" s="6">
        <v>0.76250000000000007</v>
      </c>
      <c r="N1140" s="6">
        <v>31.262499999999999</v>
      </c>
      <c r="O1140" s="6">
        <v>0</v>
      </c>
      <c r="P1140" s="6">
        <v>0</v>
      </c>
    </row>
    <row r="1141" spans="1:16" ht="48.6" x14ac:dyDescent="0.3">
      <c r="A1141" s="3">
        <v>2018</v>
      </c>
      <c r="B1141" s="4" t="s">
        <v>201</v>
      </c>
      <c r="C1141" s="4">
        <v>8623</v>
      </c>
      <c r="D1141" s="4" t="s">
        <v>190</v>
      </c>
      <c r="E1141" s="4" t="s">
        <v>1167</v>
      </c>
      <c r="F1141" s="5" t="s">
        <v>29</v>
      </c>
      <c r="G1141" s="5" t="s">
        <v>30</v>
      </c>
      <c r="H1141" s="5" t="s">
        <v>113</v>
      </c>
      <c r="I1141" s="4" t="s">
        <v>22</v>
      </c>
      <c r="J1141" s="4">
        <v>5033</v>
      </c>
      <c r="K1141" s="4" t="s">
        <v>1110</v>
      </c>
      <c r="L1141" s="6">
        <v>82.12</v>
      </c>
      <c r="M1141" s="6">
        <v>2.0530000000000004</v>
      </c>
      <c r="N1141" s="6">
        <v>84.173000000000002</v>
      </c>
      <c r="O1141" s="6">
        <v>34.01</v>
      </c>
      <c r="P1141" s="6">
        <v>0</v>
      </c>
    </row>
    <row r="1142" spans="1:16" ht="36.6" x14ac:dyDescent="0.3">
      <c r="A1142" s="3">
        <v>2018</v>
      </c>
      <c r="B1142" s="4" t="s">
        <v>201</v>
      </c>
      <c r="C1142" s="4">
        <v>8631</v>
      </c>
      <c r="D1142" s="4" t="s">
        <v>192</v>
      </c>
      <c r="E1142" s="4" t="s">
        <v>1168</v>
      </c>
      <c r="F1142" s="5" t="s">
        <v>29</v>
      </c>
      <c r="G1142" s="5" t="s">
        <v>30</v>
      </c>
      <c r="H1142" s="5" t="s">
        <v>128</v>
      </c>
      <c r="I1142" s="4" t="s">
        <v>22</v>
      </c>
      <c r="J1142" s="4">
        <v>5033</v>
      </c>
      <c r="K1142" s="4" t="s">
        <v>1110</v>
      </c>
      <c r="L1142" s="6">
        <v>113.28</v>
      </c>
      <c r="M1142" s="6">
        <v>2.8320000000000003</v>
      </c>
      <c r="N1142" s="6">
        <v>116.11199999999999</v>
      </c>
      <c r="O1142" s="6">
        <v>834.86</v>
      </c>
      <c r="P1142" s="6">
        <v>848.62</v>
      </c>
    </row>
    <row r="1143" spans="1:16" ht="24.6" x14ac:dyDescent="0.3">
      <c r="A1143" s="3">
        <v>2016</v>
      </c>
      <c r="B1143" s="4" t="s">
        <v>201</v>
      </c>
      <c r="C1143" s="4">
        <v>8642</v>
      </c>
      <c r="D1143" s="43" t="s">
        <v>103</v>
      </c>
      <c r="E1143" s="4" t="s">
        <v>1774</v>
      </c>
      <c r="F1143" s="5" t="s">
        <v>29</v>
      </c>
      <c r="G1143" s="5" t="s">
        <v>105</v>
      </c>
      <c r="H1143" s="5" t="s">
        <v>106</v>
      </c>
      <c r="I1143" s="4" t="s">
        <v>22</v>
      </c>
      <c r="J1143" s="4">
        <v>5033</v>
      </c>
      <c r="K1143" s="43" t="s">
        <v>1110</v>
      </c>
      <c r="L1143" s="6">
        <v>0</v>
      </c>
      <c r="M1143" s="44"/>
      <c r="N1143" s="6">
        <v>0</v>
      </c>
      <c r="O1143" s="6">
        <v>184.41</v>
      </c>
      <c r="P1143" s="6">
        <v>121.6</v>
      </c>
    </row>
    <row r="1144" spans="1:16" ht="36.6" x14ac:dyDescent="0.3">
      <c r="A1144" s="3">
        <v>2018</v>
      </c>
      <c r="B1144" s="4" t="s">
        <v>201</v>
      </c>
      <c r="C1144" s="4">
        <v>8645</v>
      </c>
      <c r="D1144" s="4" t="s">
        <v>107</v>
      </c>
      <c r="E1144" s="4" t="s">
        <v>1169</v>
      </c>
      <c r="F1144" s="5" t="s">
        <v>29</v>
      </c>
      <c r="G1144" s="5" t="s">
        <v>105</v>
      </c>
      <c r="H1144" s="5" t="s">
        <v>106</v>
      </c>
      <c r="I1144" s="4" t="s">
        <v>22</v>
      </c>
      <c r="J1144" s="4">
        <v>5033</v>
      </c>
      <c r="K1144" s="4" t="s">
        <v>1110</v>
      </c>
      <c r="L1144" s="6">
        <v>228.67999999999998</v>
      </c>
      <c r="M1144" s="6">
        <v>5.7169999999999996</v>
      </c>
      <c r="N1144" s="6">
        <v>234.39699999999999</v>
      </c>
      <c r="O1144" s="6">
        <v>172.47</v>
      </c>
      <c r="P1144" s="6">
        <v>319.03999999999996</v>
      </c>
    </row>
    <row r="1145" spans="1:16" ht="24.6" x14ac:dyDescent="0.3">
      <c r="A1145" s="3">
        <v>2018</v>
      </c>
      <c r="B1145" s="4" t="s">
        <v>201</v>
      </c>
      <c r="C1145" s="4">
        <v>8711</v>
      </c>
      <c r="D1145" s="4" t="s">
        <v>151</v>
      </c>
      <c r="E1145" s="4" t="s">
        <v>1170</v>
      </c>
      <c r="F1145" s="5" t="s">
        <v>89</v>
      </c>
      <c r="G1145" s="5" t="s">
        <v>89</v>
      </c>
      <c r="H1145" s="5" t="s">
        <v>153</v>
      </c>
      <c r="I1145" s="4" t="s">
        <v>22</v>
      </c>
      <c r="J1145" s="4">
        <v>5033</v>
      </c>
      <c r="K1145" s="4" t="s">
        <v>1110</v>
      </c>
      <c r="L1145" s="6">
        <v>176.14</v>
      </c>
      <c r="M1145" s="6">
        <v>4.4035000000000002</v>
      </c>
      <c r="N1145" s="6">
        <v>180.54349999999999</v>
      </c>
      <c r="O1145" s="6">
        <v>0</v>
      </c>
      <c r="P1145" s="6">
        <v>0</v>
      </c>
    </row>
    <row r="1146" spans="1:16" ht="36.6" x14ac:dyDescent="0.3">
      <c r="A1146" s="3">
        <v>2018</v>
      </c>
      <c r="B1146" s="4" t="s">
        <v>201</v>
      </c>
      <c r="C1146" s="4">
        <v>8715</v>
      </c>
      <c r="D1146" s="4" t="s">
        <v>184</v>
      </c>
      <c r="E1146" s="4" t="s">
        <v>1171</v>
      </c>
      <c r="F1146" s="5" t="s">
        <v>29</v>
      </c>
      <c r="G1146" s="5" t="s">
        <v>105</v>
      </c>
      <c r="H1146" s="5" t="s">
        <v>156</v>
      </c>
      <c r="I1146" s="4" t="s">
        <v>22</v>
      </c>
      <c r="J1146" s="4">
        <v>5033</v>
      </c>
      <c r="K1146" s="4" t="s">
        <v>1110</v>
      </c>
      <c r="L1146" s="6">
        <v>187.72</v>
      </c>
      <c r="M1146" s="6">
        <v>4.6930000000000005</v>
      </c>
      <c r="N1146" s="6">
        <v>192.41300000000001</v>
      </c>
      <c r="O1146" s="6">
        <v>0</v>
      </c>
      <c r="P1146" s="6">
        <v>0</v>
      </c>
    </row>
    <row r="1147" spans="1:16" ht="24.6" x14ac:dyDescent="0.3">
      <c r="A1147" s="3">
        <v>2016</v>
      </c>
      <c r="B1147" s="4" t="s">
        <v>201</v>
      </c>
      <c r="C1147" s="4">
        <v>8721</v>
      </c>
      <c r="D1147" s="43" t="s">
        <v>165</v>
      </c>
      <c r="E1147" s="4" t="s">
        <v>1775</v>
      </c>
      <c r="F1147" s="5" t="s">
        <v>29</v>
      </c>
      <c r="G1147" s="5" t="s">
        <v>30</v>
      </c>
      <c r="H1147" s="5" t="s">
        <v>167</v>
      </c>
      <c r="I1147" s="4" t="s">
        <v>22</v>
      </c>
      <c r="J1147" s="4">
        <v>5033</v>
      </c>
      <c r="K1147" s="43" t="s">
        <v>1110</v>
      </c>
      <c r="L1147" s="6">
        <v>0</v>
      </c>
      <c r="M1147" s="44"/>
      <c r="N1147" s="6">
        <v>0</v>
      </c>
      <c r="O1147" s="6">
        <v>0</v>
      </c>
      <c r="P1147" s="6">
        <v>88.16</v>
      </c>
    </row>
    <row r="1148" spans="1:16" ht="24.6" x14ac:dyDescent="0.3">
      <c r="A1148" s="3">
        <v>2016</v>
      </c>
      <c r="B1148" s="4" t="s">
        <v>201</v>
      </c>
      <c r="C1148" s="4">
        <v>8722</v>
      </c>
      <c r="D1148" s="43" t="s">
        <v>168</v>
      </c>
      <c r="E1148" s="4" t="s">
        <v>1776</v>
      </c>
      <c r="F1148" s="5" t="s">
        <v>29</v>
      </c>
      <c r="G1148" s="5" t="s">
        <v>30</v>
      </c>
      <c r="H1148" s="5" t="s">
        <v>167</v>
      </c>
      <c r="I1148" s="4" t="s">
        <v>22</v>
      </c>
      <c r="J1148" s="4">
        <v>5033</v>
      </c>
      <c r="K1148" s="43" t="s">
        <v>1110</v>
      </c>
      <c r="L1148" s="6">
        <v>0</v>
      </c>
      <c r="M1148" s="44"/>
      <c r="N1148" s="6">
        <v>0</v>
      </c>
      <c r="O1148" s="6">
        <v>0</v>
      </c>
      <c r="P1148" s="6">
        <v>115.72</v>
      </c>
    </row>
    <row r="1149" spans="1:16" ht="72.599999999999994" x14ac:dyDescent="0.3">
      <c r="A1149" s="3">
        <v>2018</v>
      </c>
      <c r="B1149" s="4" t="s">
        <v>201</v>
      </c>
      <c r="C1149" s="4">
        <v>8723</v>
      </c>
      <c r="D1149" s="4" t="s">
        <v>170</v>
      </c>
      <c r="E1149" s="4" t="s">
        <v>1172</v>
      </c>
      <c r="F1149" s="5" t="s">
        <v>29</v>
      </c>
      <c r="G1149" s="5" t="s">
        <v>30</v>
      </c>
      <c r="H1149" s="5" t="s">
        <v>167</v>
      </c>
      <c r="I1149" s="4" t="s">
        <v>22</v>
      </c>
      <c r="J1149" s="4">
        <v>5033</v>
      </c>
      <c r="K1149" s="4" t="s">
        <v>1110</v>
      </c>
      <c r="L1149" s="6">
        <v>186.22</v>
      </c>
      <c r="M1149" s="6">
        <v>4.6555</v>
      </c>
      <c r="N1149" s="6">
        <v>190.87549999999999</v>
      </c>
      <c r="O1149" s="6">
        <v>0</v>
      </c>
      <c r="P1149" s="6">
        <v>0</v>
      </c>
    </row>
    <row r="1150" spans="1:16" ht="24.6" x14ac:dyDescent="0.3">
      <c r="A1150" s="3">
        <v>2018</v>
      </c>
      <c r="B1150" s="4" t="s">
        <v>201</v>
      </c>
      <c r="C1150" s="4">
        <v>8740</v>
      </c>
      <c r="D1150" s="4" t="s">
        <v>172</v>
      </c>
      <c r="E1150" s="4" t="s">
        <v>1173</v>
      </c>
      <c r="F1150" s="5" t="s">
        <v>29</v>
      </c>
      <c r="G1150" s="5" t="s">
        <v>30</v>
      </c>
      <c r="H1150" s="5" t="s">
        <v>174</v>
      </c>
      <c r="I1150" s="4" t="s">
        <v>22</v>
      </c>
      <c r="J1150" s="4">
        <v>5033</v>
      </c>
      <c r="K1150" s="4" t="s">
        <v>1110</v>
      </c>
      <c r="L1150" s="6">
        <v>68.599999999999994</v>
      </c>
      <c r="M1150" s="6">
        <v>1.7149999999999999</v>
      </c>
      <c r="N1150" s="6">
        <v>70.314999999999998</v>
      </c>
      <c r="O1150" s="6">
        <v>133.52000000000001</v>
      </c>
      <c r="P1150" s="6">
        <v>75.86</v>
      </c>
    </row>
    <row r="1151" spans="1:16" ht="36.6" x14ac:dyDescent="0.3">
      <c r="A1151" s="3">
        <v>2018</v>
      </c>
      <c r="B1151" s="4" t="s">
        <v>16</v>
      </c>
      <c r="C1151" s="4">
        <v>6002</v>
      </c>
      <c r="D1151" s="4" t="s">
        <v>17</v>
      </c>
      <c r="E1151" s="4" t="s">
        <v>1174</v>
      </c>
      <c r="F1151" s="5" t="s">
        <v>19</v>
      </c>
      <c r="G1151" s="5" t="s">
        <v>20</v>
      </c>
      <c r="H1151" s="5" t="s">
        <v>21</v>
      </c>
      <c r="I1151" s="4" t="s">
        <v>22</v>
      </c>
      <c r="J1151" s="4">
        <v>5034</v>
      </c>
      <c r="K1151" s="4" t="s">
        <v>1175</v>
      </c>
      <c r="L1151" s="6">
        <v>148.68</v>
      </c>
      <c r="M1151" s="6">
        <v>3.7170000000000005</v>
      </c>
      <c r="N1151" s="6">
        <v>152.39700000000002</v>
      </c>
      <c r="O1151" s="6">
        <v>24.18</v>
      </c>
      <c r="P1151" s="6">
        <v>0</v>
      </c>
    </row>
    <row r="1152" spans="1:16" ht="48.6" x14ac:dyDescent="0.3">
      <c r="A1152" s="3">
        <v>2018</v>
      </c>
      <c r="B1152" s="4" t="s">
        <v>16</v>
      </c>
      <c r="C1152" s="4">
        <v>6003</v>
      </c>
      <c r="D1152" s="4" t="s">
        <v>24</v>
      </c>
      <c r="E1152" s="4" t="s">
        <v>1176</v>
      </c>
      <c r="F1152" s="5" t="s">
        <v>19</v>
      </c>
      <c r="G1152" s="5" t="s">
        <v>20</v>
      </c>
      <c r="H1152" s="5" t="s">
        <v>26</v>
      </c>
      <c r="I1152" s="4" t="s">
        <v>22</v>
      </c>
      <c r="J1152" s="4">
        <v>5034</v>
      </c>
      <c r="K1152" s="4" t="s">
        <v>1175</v>
      </c>
      <c r="L1152" s="6">
        <v>276.43</v>
      </c>
      <c r="M1152" s="6">
        <v>6.9107500000000002</v>
      </c>
      <c r="N1152" s="6">
        <v>283.34075000000001</v>
      </c>
      <c r="O1152" s="6">
        <v>122.6</v>
      </c>
      <c r="P1152" s="6">
        <v>157.32</v>
      </c>
    </row>
    <row r="1153" spans="1:16" ht="36.6" x14ac:dyDescent="0.3">
      <c r="A1153" s="3">
        <v>2018</v>
      </c>
      <c r="B1153" s="4" t="s">
        <v>16</v>
      </c>
      <c r="C1153" s="4">
        <v>6004</v>
      </c>
      <c r="D1153" s="4" t="s">
        <v>27</v>
      </c>
      <c r="E1153" s="4" t="s">
        <v>1177</v>
      </c>
      <c r="F1153" s="5" t="s">
        <v>29</v>
      </c>
      <c r="G1153" s="5" t="s">
        <v>30</v>
      </c>
      <c r="H1153" s="5" t="s">
        <v>31</v>
      </c>
      <c r="I1153" s="4" t="s">
        <v>22</v>
      </c>
      <c r="J1153" s="4">
        <v>5034</v>
      </c>
      <c r="K1153" s="4" t="s">
        <v>1175</v>
      </c>
      <c r="L1153" s="6">
        <v>337.91999999999996</v>
      </c>
      <c r="M1153" s="6">
        <v>8.4479999999999986</v>
      </c>
      <c r="N1153" s="6">
        <v>346.36799999999994</v>
      </c>
      <c r="O1153" s="6">
        <v>37.049999999999997</v>
      </c>
      <c r="P1153" s="6">
        <v>0</v>
      </c>
    </row>
    <row r="1154" spans="1:16" ht="36.6" x14ac:dyDescent="0.3">
      <c r="A1154" s="3">
        <v>2018</v>
      </c>
      <c r="B1154" s="4" t="s">
        <v>16</v>
      </c>
      <c r="C1154" s="4">
        <v>6021</v>
      </c>
      <c r="D1154" s="4" t="s">
        <v>32</v>
      </c>
      <c r="E1154" s="4" t="s">
        <v>1178</v>
      </c>
      <c r="F1154" s="5" t="s">
        <v>19</v>
      </c>
      <c r="G1154" s="5" t="s">
        <v>20</v>
      </c>
      <c r="H1154" s="5" t="s">
        <v>34</v>
      </c>
      <c r="I1154" s="4" t="s">
        <v>22</v>
      </c>
      <c r="J1154" s="4">
        <v>5034</v>
      </c>
      <c r="K1154" s="4" t="s">
        <v>1175</v>
      </c>
      <c r="L1154" s="6">
        <v>1509.14</v>
      </c>
      <c r="M1154" s="6">
        <v>37.728500000000004</v>
      </c>
      <c r="N1154" s="6">
        <v>1546.8685</v>
      </c>
      <c r="O1154" s="6">
        <v>174.12</v>
      </c>
      <c r="P1154" s="6">
        <v>384.49</v>
      </c>
    </row>
    <row r="1155" spans="1:16" ht="36.6" x14ac:dyDescent="0.3">
      <c r="A1155" s="3">
        <v>2018</v>
      </c>
      <c r="B1155" s="4" t="s">
        <v>16</v>
      </c>
      <c r="C1155" s="4">
        <v>6022</v>
      </c>
      <c r="D1155" s="4" t="s">
        <v>35</v>
      </c>
      <c r="E1155" s="4" t="s">
        <v>1179</v>
      </c>
      <c r="F1155" s="5" t="s">
        <v>19</v>
      </c>
      <c r="G1155" s="5" t="s">
        <v>20</v>
      </c>
      <c r="H1155" s="5" t="s">
        <v>34</v>
      </c>
      <c r="I1155" s="4" t="s">
        <v>22</v>
      </c>
      <c r="J1155" s="4">
        <v>5034</v>
      </c>
      <c r="K1155" s="4" t="s">
        <v>1175</v>
      </c>
      <c r="L1155" s="6">
        <v>3996.0000000000005</v>
      </c>
      <c r="M1155" s="6">
        <v>99.90000000000002</v>
      </c>
      <c r="N1155" s="6">
        <v>4095.9000000000005</v>
      </c>
      <c r="O1155" s="6">
        <v>426.69</v>
      </c>
      <c r="P1155" s="6">
        <v>528.14</v>
      </c>
    </row>
    <row r="1156" spans="1:16" ht="48.6" x14ac:dyDescent="0.3">
      <c r="A1156" s="3">
        <v>2018</v>
      </c>
      <c r="B1156" s="4" t="s">
        <v>16</v>
      </c>
      <c r="C1156" s="4">
        <v>6031</v>
      </c>
      <c r="D1156" s="4" t="s">
        <v>37</v>
      </c>
      <c r="E1156" s="4" t="s">
        <v>1180</v>
      </c>
      <c r="F1156" s="5" t="s">
        <v>19</v>
      </c>
      <c r="G1156" s="5" t="s">
        <v>20</v>
      </c>
      <c r="H1156" s="5" t="s">
        <v>34</v>
      </c>
      <c r="I1156" s="4" t="s">
        <v>22</v>
      </c>
      <c r="J1156" s="4">
        <v>5034</v>
      </c>
      <c r="K1156" s="4" t="s">
        <v>1175</v>
      </c>
      <c r="L1156" s="6">
        <v>2137.4899999999998</v>
      </c>
      <c r="M1156" s="6">
        <v>53.437249999999999</v>
      </c>
      <c r="N1156" s="6">
        <v>2190.9272499999997</v>
      </c>
      <c r="O1156" s="6">
        <v>0</v>
      </c>
      <c r="P1156" s="6">
        <v>80.460000000000008</v>
      </c>
    </row>
    <row r="1157" spans="1:16" ht="48.6" x14ac:dyDescent="0.3">
      <c r="A1157" s="3">
        <v>2018</v>
      </c>
      <c r="B1157" s="4" t="s">
        <v>16</v>
      </c>
      <c r="C1157" s="4">
        <v>6032</v>
      </c>
      <c r="D1157" s="4" t="s">
        <v>39</v>
      </c>
      <c r="E1157" s="4" t="s">
        <v>1181</v>
      </c>
      <c r="F1157" s="5" t="s">
        <v>19</v>
      </c>
      <c r="G1157" s="5" t="s">
        <v>20</v>
      </c>
      <c r="H1157" s="5" t="s">
        <v>34</v>
      </c>
      <c r="I1157" s="4" t="s">
        <v>22</v>
      </c>
      <c r="J1157" s="4">
        <v>5034</v>
      </c>
      <c r="K1157" s="4" t="s">
        <v>1175</v>
      </c>
      <c r="L1157" s="6">
        <v>4403.4900000000007</v>
      </c>
      <c r="M1157" s="6">
        <v>110.08725000000003</v>
      </c>
      <c r="N1157" s="6">
        <v>4513.5772500000003</v>
      </c>
      <c r="O1157" s="6">
        <v>665.31000000000006</v>
      </c>
      <c r="P1157" s="6">
        <v>647.97999999999979</v>
      </c>
    </row>
    <row r="1158" spans="1:16" ht="60.6" x14ac:dyDescent="0.3">
      <c r="A1158" s="3">
        <v>2018</v>
      </c>
      <c r="B1158" s="4" t="s">
        <v>16</v>
      </c>
      <c r="C1158" s="4">
        <v>6042</v>
      </c>
      <c r="D1158" s="4" t="s">
        <v>41</v>
      </c>
      <c r="E1158" s="4" t="s">
        <v>1182</v>
      </c>
      <c r="F1158" s="5" t="s">
        <v>19</v>
      </c>
      <c r="G1158" s="5" t="s">
        <v>20</v>
      </c>
      <c r="H1158" s="5" t="s">
        <v>43</v>
      </c>
      <c r="I1158" s="4" t="s">
        <v>22</v>
      </c>
      <c r="J1158" s="4">
        <v>5034</v>
      </c>
      <c r="K1158" s="4" t="s">
        <v>1175</v>
      </c>
      <c r="L1158" s="6">
        <v>5731.6799999999994</v>
      </c>
      <c r="M1158" s="6">
        <v>143.292</v>
      </c>
      <c r="N1158" s="6">
        <v>5874.9719999999998</v>
      </c>
      <c r="O1158" s="6">
        <v>959.27</v>
      </c>
      <c r="P1158" s="6">
        <v>590.6099999999999</v>
      </c>
    </row>
    <row r="1159" spans="1:16" ht="48.6" x14ac:dyDescent="0.3">
      <c r="A1159" s="3">
        <v>2018</v>
      </c>
      <c r="B1159" s="4" t="s">
        <v>16</v>
      </c>
      <c r="C1159" s="4">
        <v>6043</v>
      </c>
      <c r="D1159" s="4" t="s">
        <v>44</v>
      </c>
      <c r="E1159" s="4" t="s">
        <v>1183</v>
      </c>
      <c r="F1159" s="5" t="s">
        <v>19</v>
      </c>
      <c r="G1159" s="5" t="s">
        <v>20</v>
      </c>
      <c r="H1159" s="5" t="s">
        <v>46</v>
      </c>
      <c r="I1159" s="4" t="s">
        <v>22</v>
      </c>
      <c r="J1159" s="4">
        <v>5034</v>
      </c>
      <c r="K1159" s="4" t="s">
        <v>1175</v>
      </c>
      <c r="L1159" s="6">
        <v>4429.75</v>
      </c>
      <c r="M1159" s="6">
        <v>110.74375000000001</v>
      </c>
      <c r="N1159" s="6">
        <v>4540.4937499999996</v>
      </c>
      <c r="O1159" s="6">
        <v>692.79</v>
      </c>
      <c r="P1159" s="6">
        <v>783.57</v>
      </c>
    </row>
    <row r="1160" spans="1:16" ht="48.6" x14ac:dyDescent="0.3">
      <c r="A1160" s="3">
        <v>2018</v>
      </c>
      <c r="B1160" s="4" t="s">
        <v>16</v>
      </c>
      <c r="C1160" s="4">
        <v>6044</v>
      </c>
      <c r="D1160" s="4" t="s">
        <v>47</v>
      </c>
      <c r="E1160" s="4" t="s">
        <v>1184</v>
      </c>
      <c r="F1160" s="5" t="s">
        <v>19</v>
      </c>
      <c r="G1160" s="5" t="s">
        <v>20</v>
      </c>
      <c r="H1160" s="5" t="s">
        <v>49</v>
      </c>
      <c r="I1160" s="4" t="s">
        <v>22</v>
      </c>
      <c r="J1160" s="4">
        <v>5034</v>
      </c>
      <c r="K1160" s="4" t="s">
        <v>1175</v>
      </c>
      <c r="L1160" s="6">
        <v>6110.28</v>
      </c>
      <c r="M1160" s="6">
        <v>152.75700000000001</v>
      </c>
      <c r="N1160" s="6">
        <v>6263.0369999999994</v>
      </c>
      <c r="O1160" s="6">
        <v>995.1400000000001</v>
      </c>
      <c r="P1160" s="6">
        <v>595.85</v>
      </c>
    </row>
    <row r="1161" spans="1:16" ht="60.6" x14ac:dyDescent="0.3">
      <c r="A1161" s="3">
        <v>2018</v>
      </c>
      <c r="B1161" s="4" t="s">
        <v>16</v>
      </c>
      <c r="C1161" s="4">
        <v>6045</v>
      </c>
      <c r="D1161" s="4" t="s">
        <v>50</v>
      </c>
      <c r="E1161" s="4" t="s">
        <v>1185</v>
      </c>
      <c r="F1161" s="5" t="s">
        <v>19</v>
      </c>
      <c r="G1161" s="5" t="s">
        <v>20</v>
      </c>
      <c r="H1161" s="5" t="s">
        <v>43</v>
      </c>
      <c r="I1161" s="4" t="s">
        <v>22</v>
      </c>
      <c r="J1161" s="4">
        <v>5034</v>
      </c>
      <c r="K1161" s="4" t="s">
        <v>1175</v>
      </c>
      <c r="L1161" s="6">
        <v>1239.6199999999999</v>
      </c>
      <c r="M1161" s="6">
        <v>30.990499999999997</v>
      </c>
      <c r="N1161" s="6">
        <v>1270.6104999999998</v>
      </c>
      <c r="O1161" s="6">
        <v>242.57</v>
      </c>
      <c r="P1161" s="6">
        <v>144.38</v>
      </c>
    </row>
    <row r="1162" spans="1:16" ht="48.6" x14ac:dyDescent="0.3">
      <c r="A1162" s="3">
        <v>2018</v>
      </c>
      <c r="B1162" s="4" t="s">
        <v>16</v>
      </c>
      <c r="C1162" s="4">
        <v>6046</v>
      </c>
      <c r="D1162" s="4" t="s">
        <v>52</v>
      </c>
      <c r="E1162" s="4" t="s">
        <v>1186</v>
      </c>
      <c r="F1162" s="5" t="s">
        <v>19</v>
      </c>
      <c r="G1162" s="5" t="s">
        <v>20</v>
      </c>
      <c r="H1162" s="5" t="s">
        <v>43</v>
      </c>
      <c r="I1162" s="4" t="s">
        <v>22</v>
      </c>
      <c r="J1162" s="4">
        <v>5034</v>
      </c>
      <c r="K1162" s="4" t="s">
        <v>1175</v>
      </c>
      <c r="L1162" s="6">
        <v>511.61</v>
      </c>
      <c r="M1162" s="6">
        <v>12.79025</v>
      </c>
      <c r="N1162" s="6">
        <v>524.40025000000003</v>
      </c>
      <c r="O1162" s="6">
        <v>0</v>
      </c>
      <c r="P1162" s="6">
        <v>0</v>
      </c>
    </row>
    <row r="1163" spans="1:16" ht="36.6" x14ac:dyDescent="0.3">
      <c r="A1163" s="3">
        <v>2018</v>
      </c>
      <c r="B1163" s="4" t="s">
        <v>16</v>
      </c>
      <c r="C1163" s="4">
        <v>6050</v>
      </c>
      <c r="D1163" s="4" t="s">
        <v>56</v>
      </c>
      <c r="E1163" s="4" t="s">
        <v>1187</v>
      </c>
      <c r="F1163" s="5" t="s">
        <v>19</v>
      </c>
      <c r="G1163" s="5" t="s">
        <v>20</v>
      </c>
      <c r="H1163" s="5" t="s">
        <v>58</v>
      </c>
      <c r="I1163" s="4" t="s">
        <v>22</v>
      </c>
      <c r="J1163" s="4">
        <v>5034</v>
      </c>
      <c r="K1163" s="4" t="s">
        <v>1175</v>
      </c>
      <c r="L1163" s="6">
        <v>4551.1000000000004</v>
      </c>
      <c r="M1163" s="6">
        <v>113.77750000000002</v>
      </c>
      <c r="N1163" s="6">
        <v>4664.8775000000005</v>
      </c>
      <c r="O1163" s="6">
        <v>806.74</v>
      </c>
      <c r="P1163" s="6">
        <v>993.41999999999985</v>
      </c>
    </row>
    <row r="1164" spans="1:16" ht="36.6" x14ac:dyDescent="0.3">
      <c r="A1164" s="3">
        <v>2018</v>
      </c>
      <c r="B1164" s="4" t="s">
        <v>16</v>
      </c>
      <c r="C1164" s="4">
        <v>6061</v>
      </c>
      <c r="D1164" s="4" t="s">
        <v>59</v>
      </c>
      <c r="E1164" s="4" t="s">
        <v>1188</v>
      </c>
      <c r="F1164" s="5" t="s">
        <v>19</v>
      </c>
      <c r="G1164" s="5" t="s">
        <v>20</v>
      </c>
      <c r="H1164" s="5" t="s">
        <v>34</v>
      </c>
      <c r="I1164" s="4" t="s">
        <v>22</v>
      </c>
      <c r="J1164" s="4">
        <v>5034</v>
      </c>
      <c r="K1164" s="4" t="s">
        <v>1175</v>
      </c>
      <c r="L1164" s="6">
        <v>1832.8799999999999</v>
      </c>
      <c r="M1164" s="6">
        <v>45.822000000000003</v>
      </c>
      <c r="N1164" s="6">
        <v>1878.7019999999998</v>
      </c>
      <c r="O1164" s="6">
        <v>354.54</v>
      </c>
      <c r="P1164" s="6">
        <v>162.66</v>
      </c>
    </row>
    <row r="1165" spans="1:16" ht="36.6" x14ac:dyDescent="0.3">
      <c r="A1165" s="3">
        <v>2018</v>
      </c>
      <c r="B1165" s="4" t="s">
        <v>16</v>
      </c>
      <c r="C1165" s="4">
        <v>6062</v>
      </c>
      <c r="D1165" s="4" t="s">
        <v>61</v>
      </c>
      <c r="E1165" s="4" t="s">
        <v>1189</v>
      </c>
      <c r="F1165" s="5" t="s">
        <v>19</v>
      </c>
      <c r="G1165" s="5" t="s">
        <v>20</v>
      </c>
      <c r="H1165" s="5" t="s">
        <v>34</v>
      </c>
      <c r="I1165" s="4" t="s">
        <v>22</v>
      </c>
      <c r="J1165" s="4">
        <v>5034</v>
      </c>
      <c r="K1165" s="4" t="s">
        <v>1175</v>
      </c>
      <c r="L1165" s="6">
        <v>1487.8100000000002</v>
      </c>
      <c r="M1165" s="6">
        <v>37.195250000000009</v>
      </c>
      <c r="N1165" s="6">
        <v>1525.0052500000002</v>
      </c>
      <c r="O1165" s="6">
        <v>259.23</v>
      </c>
      <c r="P1165" s="6">
        <v>207.56</v>
      </c>
    </row>
    <row r="1166" spans="1:16" ht="48.6" x14ac:dyDescent="0.3">
      <c r="A1166" s="3">
        <v>2018</v>
      </c>
      <c r="B1166" s="4" t="s">
        <v>16</v>
      </c>
      <c r="C1166" s="4">
        <v>6211</v>
      </c>
      <c r="D1166" s="4" t="s">
        <v>66</v>
      </c>
      <c r="E1166" s="4" t="s">
        <v>1190</v>
      </c>
      <c r="F1166" s="5" t="s">
        <v>19</v>
      </c>
      <c r="G1166" s="5" t="s">
        <v>68</v>
      </c>
      <c r="H1166" s="5" t="s">
        <v>69</v>
      </c>
      <c r="I1166" s="4" t="s">
        <v>22</v>
      </c>
      <c r="J1166" s="4">
        <v>5034</v>
      </c>
      <c r="K1166" s="4" t="s">
        <v>1175</v>
      </c>
      <c r="L1166" s="6">
        <v>1926.15</v>
      </c>
      <c r="M1166" s="6">
        <v>48.153750000000002</v>
      </c>
      <c r="N1166" s="6">
        <v>1974.30375</v>
      </c>
      <c r="O1166" s="6">
        <v>318.39</v>
      </c>
      <c r="P1166" s="6">
        <v>244.73000000000005</v>
      </c>
    </row>
    <row r="1167" spans="1:16" ht="36.6" x14ac:dyDescent="0.3">
      <c r="A1167" s="3">
        <v>2018</v>
      </c>
      <c r="B1167" s="4" t="s">
        <v>16</v>
      </c>
      <c r="C1167" s="4">
        <v>6212</v>
      </c>
      <c r="D1167" s="4" t="s">
        <v>70</v>
      </c>
      <c r="E1167" s="4" t="s">
        <v>1191</v>
      </c>
      <c r="F1167" s="5" t="s">
        <v>19</v>
      </c>
      <c r="G1167" s="5" t="s">
        <v>68</v>
      </c>
      <c r="H1167" s="5" t="s">
        <v>72</v>
      </c>
      <c r="I1167" s="4" t="s">
        <v>22</v>
      </c>
      <c r="J1167" s="4">
        <v>5034</v>
      </c>
      <c r="K1167" s="4" t="s">
        <v>1175</v>
      </c>
      <c r="L1167" s="6">
        <v>146.72</v>
      </c>
      <c r="M1167" s="6">
        <v>3.6680000000000001</v>
      </c>
      <c r="N1167" s="6">
        <v>150.38800000000001</v>
      </c>
      <c r="O1167" s="6">
        <v>0</v>
      </c>
      <c r="P1167" s="6">
        <v>0</v>
      </c>
    </row>
    <row r="1168" spans="1:16" ht="48.6" x14ac:dyDescent="0.3">
      <c r="A1168" s="3">
        <v>2018</v>
      </c>
      <c r="B1168" s="4" t="s">
        <v>16</v>
      </c>
      <c r="C1168" s="4">
        <v>6213</v>
      </c>
      <c r="D1168" s="4" t="s">
        <v>73</v>
      </c>
      <c r="E1168" s="4" t="s">
        <v>1192</v>
      </c>
      <c r="F1168" s="5" t="s">
        <v>19</v>
      </c>
      <c r="G1168" s="5" t="s">
        <v>68</v>
      </c>
      <c r="H1168" s="5" t="s">
        <v>75</v>
      </c>
      <c r="I1168" s="4" t="s">
        <v>22</v>
      </c>
      <c r="J1168" s="4">
        <v>5034</v>
      </c>
      <c r="K1168" s="4" t="s">
        <v>1175</v>
      </c>
      <c r="L1168" s="6">
        <v>669.38</v>
      </c>
      <c r="M1168" s="6">
        <v>16.734500000000001</v>
      </c>
      <c r="N1168" s="6">
        <v>686.11450000000002</v>
      </c>
      <c r="O1168" s="6">
        <v>37.79</v>
      </c>
      <c r="P1168" s="6">
        <v>0</v>
      </c>
    </row>
    <row r="1169" spans="1:16" ht="48.6" x14ac:dyDescent="0.3">
      <c r="A1169" s="3">
        <v>2018</v>
      </c>
      <c r="B1169" s="4" t="s">
        <v>16</v>
      </c>
      <c r="C1169" s="4">
        <v>6215</v>
      </c>
      <c r="D1169" s="4" t="s">
        <v>78</v>
      </c>
      <c r="E1169" s="4" t="s">
        <v>1193</v>
      </c>
      <c r="F1169" s="5" t="s">
        <v>80</v>
      </c>
      <c r="G1169" s="5" t="s">
        <v>80</v>
      </c>
      <c r="H1169" s="5" t="s">
        <v>81</v>
      </c>
      <c r="I1169" s="4" t="s">
        <v>22</v>
      </c>
      <c r="J1169" s="4">
        <v>5034</v>
      </c>
      <c r="K1169" s="4" t="s">
        <v>1175</v>
      </c>
      <c r="L1169" s="6">
        <v>1317.8000000000002</v>
      </c>
      <c r="M1169" s="6">
        <v>32.945000000000007</v>
      </c>
      <c r="N1169" s="6">
        <v>1350.7450000000001</v>
      </c>
      <c r="O1169" s="6">
        <v>200.2</v>
      </c>
      <c r="P1169" s="6">
        <v>213.48</v>
      </c>
    </row>
    <row r="1170" spans="1:16" ht="24.6" x14ac:dyDescent="0.3">
      <c r="A1170" s="3">
        <v>2016</v>
      </c>
      <c r="B1170" s="4" t="s">
        <v>16</v>
      </c>
      <c r="C1170" s="4">
        <v>6218</v>
      </c>
      <c r="D1170" s="43" t="s">
        <v>82</v>
      </c>
      <c r="E1170" s="4" t="s">
        <v>1777</v>
      </c>
      <c r="F1170" s="5" t="s">
        <v>19</v>
      </c>
      <c r="G1170" s="5" t="s">
        <v>68</v>
      </c>
      <c r="H1170" s="5" t="s">
        <v>72</v>
      </c>
      <c r="I1170" s="4" t="s">
        <v>22</v>
      </c>
      <c r="J1170" s="4">
        <v>5034</v>
      </c>
      <c r="K1170" s="43" t="s">
        <v>1175</v>
      </c>
      <c r="L1170" s="6">
        <v>0</v>
      </c>
      <c r="M1170" s="44"/>
      <c r="N1170" s="6">
        <v>0</v>
      </c>
      <c r="O1170" s="6">
        <v>0</v>
      </c>
      <c r="P1170" s="6">
        <v>90.610000000000014</v>
      </c>
    </row>
    <row r="1171" spans="1:16" ht="24.6" x14ac:dyDescent="0.3">
      <c r="A1171" s="3">
        <v>2016</v>
      </c>
      <c r="B1171" s="4" t="s">
        <v>16</v>
      </c>
      <c r="C1171" s="4">
        <v>6221</v>
      </c>
      <c r="D1171" s="43" t="s">
        <v>84</v>
      </c>
      <c r="E1171" s="4" t="s">
        <v>1778</v>
      </c>
      <c r="F1171" s="5" t="s">
        <v>19</v>
      </c>
      <c r="G1171" s="5" t="s">
        <v>68</v>
      </c>
      <c r="H1171" s="5" t="s">
        <v>86</v>
      </c>
      <c r="I1171" s="4" t="s">
        <v>22</v>
      </c>
      <c r="J1171" s="4">
        <v>5034</v>
      </c>
      <c r="K1171" s="43" t="s">
        <v>1175</v>
      </c>
      <c r="L1171" s="6">
        <v>0</v>
      </c>
      <c r="M1171" s="44"/>
      <c r="N1171" s="6">
        <v>0</v>
      </c>
      <c r="O1171" s="6">
        <v>0</v>
      </c>
      <c r="P1171" s="6">
        <v>24.22</v>
      </c>
    </row>
    <row r="1172" spans="1:16" ht="48.6" x14ac:dyDescent="0.3">
      <c r="A1172" s="3">
        <v>2018</v>
      </c>
      <c r="B1172" s="4" t="s">
        <v>16</v>
      </c>
      <c r="C1172" s="4">
        <v>6222</v>
      </c>
      <c r="D1172" s="4" t="s">
        <v>87</v>
      </c>
      <c r="E1172" s="4" t="s">
        <v>1194</v>
      </c>
      <c r="F1172" s="5" t="s">
        <v>89</v>
      </c>
      <c r="G1172" s="5" t="s">
        <v>89</v>
      </c>
      <c r="H1172" s="5" t="s">
        <v>90</v>
      </c>
      <c r="I1172" s="4" t="s">
        <v>22</v>
      </c>
      <c r="J1172" s="4">
        <v>5034</v>
      </c>
      <c r="K1172" s="4" t="s">
        <v>1175</v>
      </c>
      <c r="L1172" s="6">
        <v>3825.94</v>
      </c>
      <c r="M1172" s="6">
        <v>95.648500000000013</v>
      </c>
      <c r="N1172" s="6">
        <v>3921.5884999999998</v>
      </c>
      <c r="O1172" s="6">
        <v>598.93999999999994</v>
      </c>
      <c r="P1172" s="6">
        <v>338.9</v>
      </c>
    </row>
    <row r="1173" spans="1:16" ht="24.6" x14ac:dyDescent="0.3">
      <c r="A1173" s="3">
        <v>2016</v>
      </c>
      <c r="B1173" s="4" t="s">
        <v>16</v>
      </c>
      <c r="C1173" s="4">
        <v>6231</v>
      </c>
      <c r="D1173" s="43" t="s">
        <v>97</v>
      </c>
      <c r="E1173" s="4" t="s">
        <v>1779</v>
      </c>
      <c r="F1173" s="5" t="s">
        <v>19</v>
      </c>
      <c r="G1173" s="5" t="s">
        <v>68</v>
      </c>
      <c r="H1173" s="5" t="s">
        <v>86</v>
      </c>
      <c r="I1173" s="4" t="s">
        <v>22</v>
      </c>
      <c r="J1173" s="4">
        <v>5034</v>
      </c>
      <c r="K1173" s="43" t="s">
        <v>1175</v>
      </c>
      <c r="L1173" s="6">
        <v>0</v>
      </c>
      <c r="M1173" s="44"/>
      <c r="N1173" s="6">
        <v>0</v>
      </c>
      <c r="O1173" s="6">
        <v>57.5</v>
      </c>
      <c r="P1173" s="6">
        <v>19.899999999999999</v>
      </c>
    </row>
    <row r="1174" spans="1:16" ht="48.6" x14ac:dyDescent="0.3">
      <c r="A1174" s="3">
        <v>2018</v>
      </c>
      <c r="B1174" s="4" t="s">
        <v>16</v>
      </c>
      <c r="C1174" s="4">
        <v>6241</v>
      </c>
      <c r="D1174" s="4" t="s">
        <v>101</v>
      </c>
      <c r="E1174" s="4" t="s">
        <v>1195</v>
      </c>
      <c r="F1174" s="5" t="s">
        <v>19</v>
      </c>
      <c r="G1174" s="5" t="s">
        <v>68</v>
      </c>
      <c r="H1174" s="5" t="s">
        <v>72</v>
      </c>
      <c r="I1174" s="4" t="s">
        <v>22</v>
      </c>
      <c r="J1174" s="4">
        <v>5034</v>
      </c>
      <c r="K1174" s="4" t="s">
        <v>1175</v>
      </c>
      <c r="L1174" s="6">
        <v>3225.82</v>
      </c>
      <c r="M1174" s="6">
        <v>80.645500000000013</v>
      </c>
      <c r="N1174" s="6">
        <v>3306.4655000000002</v>
      </c>
      <c r="O1174" s="6">
        <v>108.1</v>
      </c>
      <c r="P1174" s="6">
        <v>230.87</v>
      </c>
    </row>
    <row r="1175" spans="1:16" ht="36.6" x14ac:dyDescent="0.3">
      <c r="A1175" s="3">
        <v>2018</v>
      </c>
      <c r="B1175" s="4" t="s">
        <v>16</v>
      </c>
      <c r="C1175" s="4">
        <v>6242</v>
      </c>
      <c r="D1175" s="4" t="s">
        <v>103</v>
      </c>
      <c r="E1175" s="4" t="s">
        <v>1196</v>
      </c>
      <c r="F1175" s="5" t="s">
        <v>29</v>
      </c>
      <c r="G1175" s="5" t="s">
        <v>105</v>
      </c>
      <c r="H1175" s="5" t="s">
        <v>106</v>
      </c>
      <c r="I1175" s="4" t="s">
        <v>22</v>
      </c>
      <c r="J1175" s="4">
        <v>5034</v>
      </c>
      <c r="K1175" s="4" t="s">
        <v>1175</v>
      </c>
      <c r="L1175" s="6">
        <v>1176.47</v>
      </c>
      <c r="M1175" s="6">
        <v>29.411750000000001</v>
      </c>
      <c r="N1175" s="6">
        <v>1205.88175</v>
      </c>
      <c r="O1175" s="6">
        <v>81.08</v>
      </c>
      <c r="P1175" s="6">
        <v>102.69</v>
      </c>
    </row>
    <row r="1176" spans="1:16" ht="24.6" x14ac:dyDescent="0.3">
      <c r="A1176" s="3">
        <v>2017</v>
      </c>
      <c r="B1176" s="4" t="s">
        <v>16</v>
      </c>
      <c r="C1176" s="4">
        <v>6243</v>
      </c>
      <c r="D1176" s="43" t="s">
        <v>1617</v>
      </c>
      <c r="E1176" s="4" t="s">
        <v>1780</v>
      </c>
      <c r="F1176" s="5" t="s">
        <v>19</v>
      </c>
      <c r="G1176" s="5" t="s">
        <v>68</v>
      </c>
      <c r="H1176" s="5" t="s">
        <v>75</v>
      </c>
      <c r="I1176" s="4" t="s">
        <v>22</v>
      </c>
      <c r="J1176" s="4">
        <v>5034</v>
      </c>
      <c r="K1176" s="43" t="s">
        <v>1175</v>
      </c>
      <c r="L1176" s="6">
        <v>0</v>
      </c>
      <c r="M1176" s="44"/>
      <c r="N1176" s="6">
        <v>0</v>
      </c>
      <c r="O1176" s="6">
        <v>119.18</v>
      </c>
      <c r="P1176" s="6">
        <v>0</v>
      </c>
    </row>
    <row r="1177" spans="1:16" ht="36.6" x14ac:dyDescent="0.3">
      <c r="A1177" s="3">
        <v>2018</v>
      </c>
      <c r="B1177" s="4" t="s">
        <v>16</v>
      </c>
      <c r="C1177" s="4">
        <v>6245</v>
      </c>
      <c r="D1177" s="4" t="s">
        <v>107</v>
      </c>
      <c r="E1177" s="4" t="s">
        <v>1197</v>
      </c>
      <c r="F1177" s="5" t="s">
        <v>29</v>
      </c>
      <c r="G1177" s="5" t="s">
        <v>105</v>
      </c>
      <c r="H1177" s="5" t="s">
        <v>106</v>
      </c>
      <c r="I1177" s="4" t="s">
        <v>22</v>
      </c>
      <c r="J1177" s="4">
        <v>5034</v>
      </c>
      <c r="K1177" s="4" t="s">
        <v>1175</v>
      </c>
      <c r="L1177" s="6">
        <v>884.43</v>
      </c>
      <c r="M1177" s="6">
        <v>22.110749999999999</v>
      </c>
      <c r="N1177" s="6">
        <v>906.54075</v>
      </c>
      <c r="O1177" s="6">
        <v>192.19</v>
      </c>
      <c r="P1177" s="6">
        <v>231.24</v>
      </c>
    </row>
    <row r="1178" spans="1:16" ht="36.6" x14ac:dyDescent="0.3">
      <c r="A1178" s="3">
        <v>2018</v>
      </c>
      <c r="B1178" s="4" t="s">
        <v>16</v>
      </c>
      <c r="C1178" s="4">
        <v>6248</v>
      </c>
      <c r="D1178" s="4" t="s">
        <v>111</v>
      </c>
      <c r="E1178" s="4" t="s">
        <v>1198</v>
      </c>
      <c r="F1178" s="5" t="s">
        <v>29</v>
      </c>
      <c r="G1178" s="5" t="s">
        <v>30</v>
      </c>
      <c r="H1178" s="5" t="s">
        <v>113</v>
      </c>
      <c r="I1178" s="4" t="s">
        <v>22</v>
      </c>
      <c r="J1178" s="4">
        <v>5034</v>
      </c>
      <c r="K1178" s="4" t="s">
        <v>1175</v>
      </c>
      <c r="L1178" s="6">
        <v>898.08</v>
      </c>
      <c r="M1178" s="6">
        <v>22.452000000000002</v>
      </c>
      <c r="N1178" s="6">
        <v>920.53200000000004</v>
      </c>
      <c r="O1178" s="6">
        <v>134.19999999999999</v>
      </c>
      <c r="P1178" s="6">
        <v>35.04</v>
      </c>
    </row>
    <row r="1179" spans="1:16" ht="36.6" x14ac:dyDescent="0.3">
      <c r="A1179" s="3">
        <v>2018</v>
      </c>
      <c r="B1179" s="4" t="s">
        <v>16</v>
      </c>
      <c r="C1179" s="4">
        <v>6411</v>
      </c>
      <c r="D1179" s="4" t="s">
        <v>114</v>
      </c>
      <c r="E1179" s="4" t="s">
        <v>1199</v>
      </c>
      <c r="F1179" s="5" t="s">
        <v>116</v>
      </c>
      <c r="G1179" s="5" t="s">
        <v>116</v>
      </c>
      <c r="H1179" s="5" t="s">
        <v>117</v>
      </c>
      <c r="I1179" s="4" t="s">
        <v>22</v>
      </c>
      <c r="J1179" s="4">
        <v>5034</v>
      </c>
      <c r="K1179" s="4" t="s">
        <v>1175</v>
      </c>
      <c r="L1179" s="6">
        <v>148.68</v>
      </c>
      <c r="M1179" s="6">
        <v>3.7170000000000005</v>
      </c>
      <c r="N1179" s="6">
        <v>152.39700000000002</v>
      </c>
      <c r="O1179" s="6">
        <v>55.16</v>
      </c>
      <c r="P1179" s="6">
        <v>26.75</v>
      </c>
    </row>
    <row r="1180" spans="1:16" ht="48.6" x14ac:dyDescent="0.3">
      <c r="A1180" s="3">
        <v>2018</v>
      </c>
      <c r="B1180" s="4" t="s">
        <v>16</v>
      </c>
      <c r="C1180" s="4">
        <v>6412</v>
      </c>
      <c r="D1180" s="4" t="s">
        <v>118</v>
      </c>
      <c r="E1180" s="4" t="s">
        <v>1200</v>
      </c>
      <c r="F1180" s="5" t="s">
        <v>116</v>
      </c>
      <c r="G1180" s="5" t="s">
        <v>116</v>
      </c>
      <c r="H1180" s="5" t="s">
        <v>120</v>
      </c>
      <c r="I1180" s="4" t="s">
        <v>22</v>
      </c>
      <c r="J1180" s="4">
        <v>5034</v>
      </c>
      <c r="K1180" s="4" t="s">
        <v>1175</v>
      </c>
      <c r="L1180" s="6">
        <v>2312.0300000000002</v>
      </c>
      <c r="M1180" s="6">
        <v>57.800750000000008</v>
      </c>
      <c r="N1180" s="6">
        <v>2369.8307500000001</v>
      </c>
      <c r="O1180" s="6">
        <v>378.13000000000005</v>
      </c>
      <c r="P1180" s="6">
        <v>270.85999999999996</v>
      </c>
    </row>
    <row r="1181" spans="1:16" ht="48.6" x14ac:dyDescent="0.3">
      <c r="A1181" s="3">
        <v>2018</v>
      </c>
      <c r="B1181" s="4" t="s">
        <v>16</v>
      </c>
      <c r="C1181" s="4">
        <v>6414</v>
      </c>
      <c r="D1181" s="4" t="s">
        <v>121</v>
      </c>
      <c r="E1181" s="4" t="s">
        <v>1201</v>
      </c>
      <c r="F1181" s="5" t="s">
        <v>116</v>
      </c>
      <c r="G1181" s="5" t="s">
        <v>116</v>
      </c>
      <c r="H1181" s="5" t="s">
        <v>123</v>
      </c>
      <c r="I1181" s="4" t="s">
        <v>22</v>
      </c>
      <c r="J1181" s="4">
        <v>5034</v>
      </c>
      <c r="K1181" s="4" t="s">
        <v>1175</v>
      </c>
      <c r="L1181" s="6">
        <v>1609.39</v>
      </c>
      <c r="M1181" s="6">
        <v>40.234750000000005</v>
      </c>
      <c r="N1181" s="6">
        <v>1649.6247500000002</v>
      </c>
      <c r="O1181" s="6">
        <v>326.97000000000003</v>
      </c>
      <c r="P1181" s="6">
        <v>458.97</v>
      </c>
    </row>
    <row r="1182" spans="1:16" ht="48.6" x14ac:dyDescent="0.3">
      <c r="A1182" s="3">
        <v>2018</v>
      </c>
      <c r="B1182" s="4" t="s">
        <v>16</v>
      </c>
      <c r="C1182" s="4">
        <v>6416</v>
      </c>
      <c r="D1182" s="4" t="s">
        <v>124</v>
      </c>
      <c r="E1182" s="4" t="s">
        <v>1202</v>
      </c>
      <c r="F1182" s="5" t="s">
        <v>19</v>
      </c>
      <c r="G1182" s="5" t="s">
        <v>68</v>
      </c>
      <c r="H1182" s="5" t="s">
        <v>75</v>
      </c>
      <c r="I1182" s="4" t="s">
        <v>22</v>
      </c>
      <c r="J1182" s="4">
        <v>5034</v>
      </c>
      <c r="K1182" s="4" t="s">
        <v>1175</v>
      </c>
      <c r="L1182" s="6">
        <v>131.28</v>
      </c>
      <c r="M1182" s="6">
        <v>3.282</v>
      </c>
      <c r="N1182" s="6">
        <v>134.56200000000001</v>
      </c>
      <c r="O1182" s="6">
        <v>0</v>
      </c>
      <c r="P1182" s="6">
        <v>8.6999999999999993</v>
      </c>
    </row>
    <row r="1183" spans="1:16" ht="36.6" x14ac:dyDescent="0.3">
      <c r="A1183" s="3">
        <v>2018</v>
      </c>
      <c r="B1183" s="4" t="s">
        <v>16</v>
      </c>
      <c r="C1183" s="4">
        <v>6417</v>
      </c>
      <c r="D1183" s="4" t="s">
        <v>126</v>
      </c>
      <c r="E1183" s="4" t="s">
        <v>1203</v>
      </c>
      <c r="F1183" s="5" t="s">
        <v>29</v>
      </c>
      <c r="G1183" s="5" t="s">
        <v>30</v>
      </c>
      <c r="H1183" s="5" t="s">
        <v>128</v>
      </c>
      <c r="I1183" s="4" t="s">
        <v>22</v>
      </c>
      <c r="J1183" s="4">
        <v>5034</v>
      </c>
      <c r="K1183" s="4" t="s">
        <v>1175</v>
      </c>
      <c r="L1183" s="6">
        <v>608.06999999999994</v>
      </c>
      <c r="M1183" s="6">
        <v>15.201749999999999</v>
      </c>
      <c r="N1183" s="6">
        <v>623.27174999999988</v>
      </c>
      <c r="O1183" s="6">
        <v>111.77</v>
      </c>
      <c r="P1183" s="6">
        <v>83.57</v>
      </c>
    </row>
    <row r="1184" spans="1:16" ht="36.6" x14ac:dyDescent="0.3">
      <c r="A1184" s="3">
        <v>2018</v>
      </c>
      <c r="B1184" s="4" t="s">
        <v>16</v>
      </c>
      <c r="C1184" s="4">
        <v>6420</v>
      </c>
      <c r="D1184" s="4" t="s">
        <v>129</v>
      </c>
      <c r="E1184" s="4" t="s">
        <v>1204</v>
      </c>
      <c r="F1184" s="5" t="s">
        <v>80</v>
      </c>
      <c r="G1184" s="5" t="s">
        <v>80</v>
      </c>
      <c r="H1184" s="5" t="s">
        <v>131</v>
      </c>
      <c r="I1184" s="4" t="s">
        <v>22</v>
      </c>
      <c r="J1184" s="4">
        <v>5034</v>
      </c>
      <c r="K1184" s="4" t="s">
        <v>1175</v>
      </c>
      <c r="L1184" s="6">
        <v>1176.75</v>
      </c>
      <c r="M1184" s="6">
        <v>29.418750000000003</v>
      </c>
      <c r="N1184" s="6">
        <v>1206.16875</v>
      </c>
      <c r="O1184" s="6">
        <v>215.12</v>
      </c>
      <c r="P1184" s="6">
        <v>20.39</v>
      </c>
    </row>
    <row r="1185" spans="1:16" ht="24.6" x14ac:dyDescent="0.3">
      <c r="A1185" s="3">
        <v>2016</v>
      </c>
      <c r="B1185" s="4" t="s">
        <v>16</v>
      </c>
      <c r="C1185" s="4">
        <v>6422</v>
      </c>
      <c r="D1185" s="43" t="s">
        <v>1619</v>
      </c>
      <c r="E1185" s="4" t="s">
        <v>1781</v>
      </c>
      <c r="F1185" s="5" t="s">
        <v>80</v>
      </c>
      <c r="G1185" s="5" t="s">
        <v>80</v>
      </c>
      <c r="H1185" s="5" t="s">
        <v>131</v>
      </c>
      <c r="I1185" s="4" t="s">
        <v>22</v>
      </c>
      <c r="J1185" s="4">
        <v>5034</v>
      </c>
      <c r="K1185" s="43" t="s">
        <v>1175</v>
      </c>
      <c r="L1185" s="6">
        <v>0</v>
      </c>
      <c r="M1185" s="44"/>
      <c r="N1185" s="6">
        <v>0</v>
      </c>
      <c r="O1185" s="6">
        <v>0</v>
      </c>
      <c r="P1185" s="6">
        <v>20.39</v>
      </c>
    </row>
    <row r="1186" spans="1:16" ht="60.6" x14ac:dyDescent="0.3">
      <c r="A1186" s="3">
        <v>2018</v>
      </c>
      <c r="B1186" s="4" t="s">
        <v>16</v>
      </c>
      <c r="C1186" s="4">
        <v>6431</v>
      </c>
      <c r="D1186" s="4" t="s">
        <v>132</v>
      </c>
      <c r="E1186" s="4" t="s">
        <v>1205</v>
      </c>
      <c r="F1186" s="5" t="s">
        <v>80</v>
      </c>
      <c r="G1186" s="5" t="s">
        <v>80</v>
      </c>
      <c r="H1186" s="5" t="s">
        <v>81</v>
      </c>
      <c r="I1186" s="4" t="s">
        <v>22</v>
      </c>
      <c r="J1186" s="4">
        <v>5034</v>
      </c>
      <c r="K1186" s="4" t="s">
        <v>1175</v>
      </c>
      <c r="L1186" s="6">
        <v>1961.76</v>
      </c>
      <c r="M1186" s="6">
        <v>49.044000000000004</v>
      </c>
      <c r="N1186" s="6">
        <v>2010.8040000000001</v>
      </c>
      <c r="O1186" s="6">
        <v>127.17</v>
      </c>
      <c r="P1186" s="6">
        <v>110.52000000000001</v>
      </c>
    </row>
    <row r="1187" spans="1:16" ht="48.6" x14ac:dyDescent="0.3">
      <c r="A1187" s="3">
        <v>2018</v>
      </c>
      <c r="B1187" s="4" t="s">
        <v>16</v>
      </c>
      <c r="C1187" s="4">
        <v>6606</v>
      </c>
      <c r="D1187" s="4" t="s">
        <v>137</v>
      </c>
      <c r="E1187" s="4" t="s">
        <v>1206</v>
      </c>
      <c r="F1187" s="5" t="s">
        <v>89</v>
      </c>
      <c r="G1187" s="5" t="s">
        <v>89</v>
      </c>
      <c r="H1187" s="5" t="s">
        <v>139</v>
      </c>
      <c r="I1187" s="4" t="s">
        <v>22</v>
      </c>
      <c r="J1187" s="4">
        <v>5034</v>
      </c>
      <c r="K1187" s="4" t="s">
        <v>1175</v>
      </c>
      <c r="L1187" s="6">
        <v>757.86</v>
      </c>
      <c r="M1187" s="6">
        <v>18.9465</v>
      </c>
      <c r="N1187" s="6">
        <v>776.80650000000003</v>
      </c>
      <c r="O1187" s="6">
        <v>158.69999999999999</v>
      </c>
      <c r="P1187" s="6">
        <v>169.85999999999999</v>
      </c>
    </row>
    <row r="1188" spans="1:16" ht="48.6" x14ac:dyDescent="0.3">
      <c r="A1188" s="3">
        <v>2018</v>
      </c>
      <c r="B1188" s="4" t="s">
        <v>16</v>
      </c>
      <c r="C1188" s="4">
        <v>6607</v>
      </c>
      <c r="D1188" s="4" t="s">
        <v>140</v>
      </c>
      <c r="E1188" s="4" t="s">
        <v>1207</v>
      </c>
      <c r="F1188" s="5" t="s">
        <v>89</v>
      </c>
      <c r="G1188" s="5" t="s">
        <v>89</v>
      </c>
      <c r="H1188" s="5" t="s">
        <v>139</v>
      </c>
      <c r="I1188" s="4" t="s">
        <v>22</v>
      </c>
      <c r="J1188" s="4">
        <v>5034</v>
      </c>
      <c r="K1188" s="4" t="s">
        <v>1175</v>
      </c>
      <c r="L1188" s="6">
        <v>757.86</v>
      </c>
      <c r="M1188" s="6">
        <v>18.9465</v>
      </c>
      <c r="N1188" s="6">
        <v>776.80650000000003</v>
      </c>
      <c r="O1188" s="6">
        <v>158.69999999999999</v>
      </c>
      <c r="P1188" s="6">
        <v>169.85999999999999</v>
      </c>
    </row>
    <row r="1189" spans="1:16" ht="48.6" x14ac:dyDescent="0.3">
      <c r="A1189" s="3">
        <v>2018</v>
      </c>
      <c r="B1189" s="4" t="s">
        <v>16</v>
      </c>
      <c r="C1189" s="4">
        <v>6608</v>
      </c>
      <c r="D1189" s="4" t="s">
        <v>142</v>
      </c>
      <c r="E1189" s="4" t="s">
        <v>1208</v>
      </c>
      <c r="F1189" s="5" t="s">
        <v>89</v>
      </c>
      <c r="G1189" s="5" t="s">
        <v>89</v>
      </c>
      <c r="H1189" s="5" t="s">
        <v>144</v>
      </c>
      <c r="I1189" s="4" t="s">
        <v>22</v>
      </c>
      <c r="J1189" s="4">
        <v>5034</v>
      </c>
      <c r="K1189" s="4" t="s">
        <v>1175</v>
      </c>
      <c r="L1189" s="6">
        <v>245.14000000000001</v>
      </c>
      <c r="M1189" s="6">
        <v>6.1285000000000007</v>
      </c>
      <c r="N1189" s="6">
        <v>251.26850000000002</v>
      </c>
      <c r="O1189" s="6">
        <v>36.089999999999996</v>
      </c>
      <c r="P1189" s="6">
        <v>45.52</v>
      </c>
    </row>
    <row r="1190" spans="1:16" ht="36.6" x14ac:dyDescent="0.3">
      <c r="A1190" s="3">
        <v>2018</v>
      </c>
      <c r="B1190" s="4" t="s">
        <v>16</v>
      </c>
      <c r="C1190" s="4">
        <v>6609</v>
      </c>
      <c r="D1190" s="4" t="s">
        <v>145</v>
      </c>
      <c r="E1190" s="4" t="s">
        <v>1209</v>
      </c>
      <c r="F1190" s="5" t="s">
        <v>29</v>
      </c>
      <c r="G1190" s="5" t="s">
        <v>30</v>
      </c>
      <c r="H1190" s="5" t="s">
        <v>147</v>
      </c>
      <c r="I1190" s="4" t="s">
        <v>22</v>
      </c>
      <c r="J1190" s="4">
        <v>5034</v>
      </c>
      <c r="K1190" s="4" t="s">
        <v>1175</v>
      </c>
      <c r="L1190" s="6">
        <v>155.74</v>
      </c>
      <c r="M1190" s="6">
        <v>3.8935000000000004</v>
      </c>
      <c r="N1190" s="6">
        <v>159.6335</v>
      </c>
      <c r="O1190" s="6">
        <v>29.23</v>
      </c>
      <c r="P1190" s="6">
        <v>32.909999999999997</v>
      </c>
    </row>
    <row r="1191" spans="1:16" ht="36.6" x14ac:dyDescent="0.3">
      <c r="A1191" s="3">
        <v>2018</v>
      </c>
      <c r="B1191" s="4" t="s">
        <v>16</v>
      </c>
      <c r="C1191" s="4">
        <v>6610</v>
      </c>
      <c r="D1191" s="4" t="s">
        <v>148</v>
      </c>
      <c r="E1191" s="4" t="s">
        <v>1210</v>
      </c>
      <c r="F1191" s="5" t="s">
        <v>29</v>
      </c>
      <c r="G1191" s="5" t="s">
        <v>30</v>
      </c>
      <c r="H1191" s="5" t="s">
        <v>150</v>
      </c>
      <c r="I1191" s="4" t="s">
        <v>22</v>
      </c>
      <c r="J1191" s="4">
        <v>5034</v>
      </c>
      <c r="K1191" s="4" t="s">
        <v>1175</v>
      </c>
      <c r="L1191" s="6">
        <v>460.86000000000007</v>
      </c>
      <c r="M1191" s="6">
        <v>11.521500000000003</v>
      </c>
      <c r="N1191" s="6">
        <v>472.38150000000007</v>
      </c>
      <c r="O1191" s="6">
        <v>24.74</v>
      </c>
      <c r="P1191" s="6">
        <v>180.03000000000003</v>
      </c>
    </row>
    <row r="1192" spans="1:16" ht="36.6" x14ac:dyDescent="0.3">
      <c r="A1192" s="3">
        <v>2018</v>
      </c>
      <c r="B1192" s="4" t="s">
        <v>16</v>
      </c>
      <c r="C1192" s="4">
        <v>6611</v>
      </c>
      <c r="D1192" s="4" t="s">
        <v>151</v>
      </c>
      <c r="E1192" s="4" t="s">
        <v>1211</v>
      </c>
      <c r="F1192" s="5" t="s">
        <v>89</v>
      </c>
      <c r="G1192" s="5" t="s">
        <v>89</v>
      </c>
      <c r="H1192" s="5" t="s">
        <v>153</v>
      </c>
      <c r="I1192" s="4" t="s">
        <v>22</v>
      </c>
      <c r="J1192" s="4">
        <v>5034</v>
      </c>
      <c r="K1192" s="4" t="s">
        <v>1175</v>
      </c>
      <c r="L1192" s="6">
        <v>1159.0700000000002</v>
      </c>
      <c r="M1192" s="6">
        <v>28.976750000000006</v>
      </c>
      <c r="N1192" s="6">
        <v>1188.0467500000002</v>
      </c>
      <c r="O1192" s="6">
        <v>206.65</v>
      </c>
      <c r="P1192" s="6">
        <v>234.72</v>
      </c>
    </row>
    <row r="1193" spans="1:16" ht="36.6" x14ac:dyDescent="0.3">
      <c r="A1193" s="3">
        <v>2018</v>
      </c>
      <c r="B1193" s="4" t="s">
        <v>16</v>
      </c>
      <c r="C1193" s="4">
        <v>6615</v>
      </c>
      <c r="D1193" s="4" t="s">
        <v>157</v>
      </c>
      <c r="E1193" s="4" t="s">
        <v>1212</v>
      </c>
      <c r="F1193" s="5" t="s">
        <v>29</v>
      </c>
      <c r="G1193" s="5" t="s">
        <v>105</v>
      </c>
      <c r="H1193" s="5" t="s">
        <v>159</v>
      </c>
      <c r="I1193" s="4" t="s">
        <v>22</v>
      </c>
      <c r="J1193" s="4">
        <v>5034</v>
      </c>
      <c r="K1193" s="4" t="s">
        <v>1175</v>
      </c>
      <c r="L1193" s="6">
        <v>1009.8299999999999</v>
      </c>
      <c r="M1193" s="6">
        <v>25.245750000000001</v>
      </c>
      <c r="N1193" s="6">
        <v>1035.07575</v>
      </c>
      <c r="O1193" s="6">
        <v>188.01000000000002</v>
      </c>
      <c r="P1193" s="6">
        <v>221.9</v>
      </c>
    </row>
    <row r="1194" spans="1:16" ht="36.6" x14ac:dyDescent="0.3">
      <c r="A1194" s="3">
        <v>2018</v>
      </c>
      <c r="B1194" s="4" t="s">
        <v>16</v>
      </c>
      <c r="C1194" s="4">
        <v>6619</v>
      </c>
      <c r="D1194" s="4" t="s">
        <v>160</v>
      </c>
      <c r="E1194" s="4" t="s">
        <v>1213</v>
      </c>
      <c r="F1194" s="5" t="s">
        <v>29</v>
      </c>
      <c r="G1194" s="5" t="s">
        <v>30</v>
      </c>
      <c r="H1194" s="5" t="s">
        <v>162</v>
      </c>
      <c r="I1194" s="4" t="s">
        <v>22</v>
      </c>
      <c r="J1194" s="4">
        <v>5034</v>
      </c>
      <c r="K1194" s="4" t="s">
        <v>1175</v>
      </c>
      <c r="L1194" s="6">
        <v>162.68</v>
      </c>
      <c r="M1194" s="6">
        <v>4.0670000000000002</v>
      </c>
      <c r="N1194" s="6">
        <v>166.74700000000001</v>
      </c>
      <c r="O1194" s="6">
        <v>0</v>
      </c>
      <c r="P1194" s="6">
        <v>0</v>
      </c>
    </row>
    <row r="1195" spans="1:16" ht="48.6" x14ac:dyDescent="0.3">
      <c r="A1195" s="3">
        <v>2018</v>
      </c>
      <c r="B1195" s="4" t="s">
        <v>16</v>
      </c>
      <c r="C1195" s="4">
        <v>6620</v>
      </c>
      <c r="D1195" s="4" t="s">
        <v>163</v>
      </c>
      <c r="E1195" s="4" t="s">
        <v>1214</v>
      </c>
      <c r="F1195" s="5" t="s">
        <v>29</v>
      </c>
      <c r="G1195" s="5" t="s">
        <v>30</v>
      </c>
      <c r="H1195" s="5" t="s">
        <v>150</v>
      </c>
      <c r="I1195" s="4" t="s">
        <v>22</v>
      </c>
      <c r="J1195" s="4">
        <v>5034</v>
      </c>
      <c r="K1195" s="4" t="s">
        <v>1175</v>
      </c>
      <c r="L1195" s="6">
        <v>394.2</v>
      </c>
      <c r="M1195" s="6">
        <v>9.8550000000000004</v>
      </c>
      <c r="N1195" s="6">
        <v>404.05500000000001</v>
      </c>
      <c r="O1195" s="6">
        <v>27.51</v>
      </c>
      <c r="P1195" s="6">
        <v>0</v>
      </c>
    </row>
    <row r="1196" spans="1:16" ht="48.6" x14ac:dyDescent="0.3">
      <c r="A1196" s="3">
        <v>2018</v>
      </c>
      <c r="B1196" s="4" t="s">
        <v>16</v>
      </c>
      <c r="C1196" s="4">
        <v>6621</v>
      </c>
      <c r="D1196" s="4" t="s">
        <v>165</v>
      </c>
      <c r="E1196" s="4" t="s">
        <v>1215</v>
      </c>
      <c r="F1196" s="5" t="s">
        <v>29</v>
      </c>
      <c r="G1196" s="5" t="s">
        <v>30</v>
      </c>
      <c r="H1196" s="5" t="s">
        <v>167</v>
      </c>
      <c r="I1196" s="4" t="s">
        <v>22</v>
      </c>
      <c r="J1196" s="4">
        <v>5034</v>
      </c>
      <c r="K1196" s="4" t="s">
        <v>1175</v>
      </c>
      <c r="L1196" s="6">
        <v>157.18</v>
      </c>
      <c r="M1196" s="6">
        <v>3.9295000000000004</v>
      </c>
      <c r="N1196" s="6">
        <v>161.1095</v>
      </c>
      <c r="O1196" s="6">
        <v>29.49</v>
      </c>
      <c r="P1196" s="6">
        <v>26.95</v>
      </c>
    </row>
    <row r="1197" spans="1:16" ht="48.6" x14ac:dyDescent="0.3">
      <c r="A1197" s="3">
        <v>2018</v>
      </c>
      <c r="B1197" s="4" t="s">
        <v>16</v>
      </c>
      <c r="C1197" s="4">
        <v>6622</v>
      </c>
      <c r="D1197" s="4" t="s">
        <v>168</v>
      </c>
      <c r="E1197" s="4" t="s">
        <v>1216</v>
      </c>
      <c r="F1197" s="5" t="s">
        <v>29</v>
      </c>
      <c r="G1197" s="5" t="s">
        <v>30</v>
      </c>
      <c r="H1197" s="5" t="s">
        <v>167</v>
      </c>
      <c r="I1197" s="4" t="s">
        <v>22</v>
      </c>
      <c r="J1197" s="4">
        <v>5034</v>
      </c>
      <c r="K1197" s="4" t="s">
        <v>1175</v>
      </c>
      <c r="L1197" s="6">
        <v>1127.71</v>
      </c>
      <c r="M1197" s="6">
        <v>28.192750000000004</v>
      </c>
      <c r="N1197" s="6">
        <v>1155.90275</v>
      </c>
      <c r="O1197" s="6">
        <v>203.14000000000001</v>
      </c>
      <c r="P1197" s="6">
        <v>247.6</v>
      </c>
    </row>
    <row r="1198" spans="1:16" ht="72.599999999999994" x14ac:dyDescent="0.3">
      <c r="A1198" s="3">
        <v>2018</v>
      </c>
      <c r="B1198" s="4" t="s">
        <v>16</v>
      </c>
      <c r="C1198" s="4">
        <v>6623</v>
      </c>
      <c r="D1198" s="4" t="s">
        <v>170</v>
      </c>
      <c r="E1198" s="4" t="s">
        <v>1217</v>
      </c>
      <c r="F1198" s="5" t="s">
        <v>29</v>
      </c>
      <c r="G1198" s="5" t="s">
        <v>30</v>
      </c>
      <c r="H1198" s="5" t="s">
        <v>167</v>
      </c>
      <c r="I1198" s="4" t="s">
        <v>22</v>
      </c>
      <c r="J1198" s="4">
        <v>5034</v>
      </c>
      <c r="K1198" s="4" t="s">
        <v>1175</v>
      </c>
      <c r="L1198" s="6">
        <v>884.71</v>
      </c>
      <c r="M1198" s="6">
        <v>22.117750000000001</v>
      </c>
      <c r="N1198" s="6">
        <v>906.82775000000004</v>
      </c>
      <c r="O1198" s="6">
        <v>99.33</v>
      </c>
      <c r="P1198" s="6">
        <v>185.53000000000003</v>
      </c>
    </row>
    <row r="1199" spans="1:16" ht="36.6" x14ac:dyDescent="0.3">
      <c r="A1199" s="3">
        <v>2018</v>
      </c>
      <c r="B1199" s="4" t="s">
        <v>16</v>
      </c>
      <c r="C1199" s="4">
        <v>6640</v>
      </c>
      <c r="D1199" s="4" t="s">
        <v>172</v>
      </c>
      <c r="E1199" s="4" t="s">
        <v>1218</v>
      </c>
      <c r="F1199" s="5" t="s">
        <v>29</v>
      </c>
      <c r="G1199" s="5" t="s">
        <v>30</v>
      </c>
      <c r="H1199" s="5" t="s">
        <v>174</v>
      </c>
      <c r="I1199" s="4" t="s">
        <v>22</v>
      </c>
      <c r="J1199" s="4">
        <v>5034</v>
      </c>
      <c r="K1199" s="4" t="s">
        <v>1175</v>
      </c>
      <c r="L1199" s="6">
        <v>1639.46</v>
      </c>
      <c r="M1199" s="6">
        <v>40.986500000000007</v>
      </c>
      <c r="N1199" s="6">
        <v>1680.4465</v>
      </c>
      <c r="O1199" s="6">
        <v>213.8</v>
      </c>
      <c r="P1199" s="6">
        <v>127.73</v>
      </c>
    </row>
    <row r="1200" spans="1:16" ht="36.6" x14ac:dyDescent="0.3">
      <c r="A1200" s="3">
        <v>2018</v>
      </c>
      <c r="B1200" s="4" t="s">
        <v>16</v>
      </c>
      <c r="C1200" s="4">
        <v>6641</v>
      </c>
      <c r="D1200" s="4" t="s">
        <v>175</v>
      </c>
      <c r="E1200" s="4" t="s">
        <v>1219</v>
      </c>
      <c r="F1200" s="5" t="s">
        <v>29</v>
      </c>
      <c r="G1200" s="5" t="s">
        <v>30</v>
      </c>
      <c r="H1200" s="5" t="s">
        <v>174</v>
      </c>
      <c r="I1200" s="4" t="s">
        <v>22</v>
      </c>
      <c r="J1200" s="4">
        <v>5034</v>
      </c>
      <c r="K1200" s="4" t="s">
        <v>1175</v>
      </c>
      <c r="L1200" s="6">
        <v>445.81</v>
      </c>
      <c r="M1200" s="6">
        <v>11.145250000000001</v>
      </c>
      <c r="N1200" s="6">
        <v>456.95524999999998</v>
      </c>
      <c r="O1200" s="6">
        <v>0</v>
      </c>
      <c r="P1200" s="6">
        <v>0</v>
      </c>
    </row>
    <row r="1201" spans="1:16" ht="36.6" x14ac:dyDescent="0.3">
      <c r="A1201" s="3">
        <v>2018</v>
      </c>
      <c r="B1201" s="4" t="s">
        <v>16</v>
      </c>
      <c r="C1201" s="4">
        <v>6712</v>
      </c>
      <c r="D1201" s="4" t="s">
        <v>180</v>
      </c>
      <c r="E1201" s="4" t="s">
        <v>1220</v>
      </c>
      <c r="F1201" s="5" t="s">
        <v>29</v>
      </c>
      <c r="G1201" s="5" t="s">
        <v>105</v>
      </c>
      <c r="H1201" s="5" t="s">
        <v>179</v>
      </c>
      <c r="I1201" s="4" t="s">
        <v>22</v>
      </c>
      <c r="J1201" s="4">
        <v>5034</v>
      </c>
      <c r="K1201" s="4" t="s">
        <v>1175</v>
      </c>
      <c r="L1201" s="6">
        <v>165.63</v>
      </c>
      <c r="M1201" s="6">
        <v>4.1407499999999997</v>
      </c>
      <c r="N1201" s="6">
        <v>169.77074999999999</v>
      </c>
      <c r="O1201" s="6">
        <v>41.7</v>
      </c>
      <c r="P1201" s="6">
        <v>0</v>
      </c>
    </row>
    <row r="1202" spans="1:16" ht="36.6" x14ac:dyDescent="0.3">
      <c r="A1202" s="3">
        <v>2018</v>
      </c>
      <c r="B1202" s="4" t="s">
        <v>16</v>
      </c>
      <c r="C1202" s="4">
        <v>6714</v>
      </c>
      <c r="D1202" s="4" t="s">
        <v>182</v>
      </c>
      <c r="E1202" s="4" t="s">
        <v>1221</v>
      </c>
      <c r="F1202" s="5" t="s">
        <v>29</v>
      </c>
      <c r="G1202" s="5" t="s">
        <v>105</v>
      </c>
      <c r="H1202" s="5" t="s">
        <v>156</v>
      </c>
      <c r="I1202" s="4" t="s">
        <v>22</v>
      </c>
      <c r="J1202" s="4">
        <v>5034</v>
      </c>
      <c r="K1202" s="4" t="s">
        <v>1175</v>
      </c>
      <c r="L1202" s="6">
        <v>748.83</v>
      </c>
      <c r="M1202" s="6">
        <v>18.720750000000002</v>
      </c>
      <c r="N1202" s="6">
        <v>767.55074999999999</v>
      </c>
      <c r="O1202" s="6">
        <v>136.51999999999998</v>
      </c>
      <c r="P1202" s="6">
        <v>116.59</v>
      </c>
    </row>
    <row r="1203" spans="1:16" ht="36.6" x14ac:dyDescent="0.3">
      <c r="A1203" s="3">
        <v>2018</v>
      </c>
      <c r="B1203" s="4" t="s">
        <v>16</v>
      </c>
      <c r="C1203" s="4">
        <v>6715</v>
      </c>
      <c r="D1203" s="4" t="s">
        <v>184</v>
      </c>
      <c r="E1203" s="4" t="s">
        <v>1222</v>
      </c>
      <c r="F1203" s="5" t="s">
        <v>29</v>
      </c>
      <c r="G1203" s="5" t="s">
        <v>105</v>
      </c>
      <c r="H1203" s="5" t="s">
        <v>156</v>
      </c>
      <c r="I1203" s="4" t="s">
        <v>22</v>
      </c>
      <c r="J1203" s="4">
        <v>5034</v>
      </c>
      <c r="K1203" s="4" t="s">
        <v>1175</v>
      </c>
      <c r="L1203" s="6">
        <v>178.75</v>
      </c>
      <c r="M1203" s="6">
        <v>4.46875</v>
      </c>
      <c r="N1203" s="6">
        <v>183.21875</v>
      </c>
      <c r="O1203" s="6">
        <v>34.869999999999997</v>
      </c>
      <c r="P1203" s="6">
        <v>0</v>
      </c>
    </row>
    <row r="1204" spans="1:16" ht="36.6" x14ac:dyDescent="0.3">
      <c r="A1204" s="3">
        <v>2018</v>
      </c>
      <c r="B1204" s="4" t="s">
        <v>16</v>
      </c>
      <c r="C1204" s="4">
        <v>6721</v>
      </c>
      <c r="D1204" s="4" t="s">
        <v>186</v>
      </c>
      <c r="E1204" s="4" t="s">
        <v>1223</v>
      </c>
      <c r="F1204" s="5" t="s">
        <v>29</v>
      </c>
      <c r="G1204" s="5" t="s">
        <v>105</v>
      </c>
      <c r="H1204" s="5" t="s">
        <v>159</v>
      </c>
      <c r="I1204" s="4" t="s">
        <v>22</v>
      </c>
      <c r="J1204" s="4">
        <v>5034</v>
      </c>
      <c r="K1204" s="4" t="s">
        <v>1175</v>
      </c>
      <c r="L1204" s="6">
        <v>26.29</v>
      </c>
      <c r="M1204" s="6">
        <v>0.65725</v>
      </c>
      <c r="N1204" s="6">
        <v>26.94725</v>
      </c>
      <c r="O1204" s="6">
        <v>40.630000000000003</v>
      </c>
      <c r="P1204" s="6">
        <v>19.96</v>
      </c>
    </row>
    <row r="1205" spans="1:16" ht="36.6" x14ac:dyDescent="0.3">
      <c r="A1205" s="3">
        <v>2018</v>
      </c>
      <c r="B1205" s="4" t="s">
        <v>16</v>
      </c>
      <c r="C1205" s="4">
        <v>6722</v>
      </c>
      <c r="D1205" s="4" t="s">
        <v>188</v>
      </c>
      <c r="E1205" s="4" t="s">
        <v>1224</v>
      </c>
      <c r="F1205" s="5" t="s">
        <v>29</v>
      </c>
      <c r="G1205" s="5" t="s">
        <v>30</v>
      </c>
      <c r="H1205" s="5" t="s">
        <v>113</v>
      </c>
      <c r="I1205" s="4" t="s">
        <v>22</v>
      </c>
      <c r="J1205" s="4">
        <v>5034</v>
      </c>
      <c r="K1205" s="4" t="s">
        <v>1175</v>
      </c>
      <c r="L1205" s="6">
        <v>757.04</v>
      </c>
      <c r="M1205" s="6">
        <v>18.925999999999998</v>
      </c>
      <c r="N1205" s="6">
        <v>775.96600000000001</v>
      </c>
      <c r="O1205" s="6">
        <v>150.68</v>
      </c>
      <c r="P1205" s="6">
        <v>0</v>
      </c>
    </row>
    <row r="1206" spans="1:16" ht="48.6" x14ac:dyDescent="0.3">
      <c r="A1206" s="3">
        <v>2018</v>
      </c>
      <c r="B1206" s="4" t="s">
        <v>16</v>
      </c>
      <c r="C1206" s="4">
        <v>6723</v>
      </c>
      <c r="D1206" s="4" t="s">
        <v>190</v>
      </c>
      <c r="E1206" s="4" t="s">
        <v>1225</v>
      </c>
      <c r="F1206" s="5" t="s">
        <v>29</v>
      </c>
      <c r="G1206" s="5" t="s">
        <v>30</v>
      </c>
      <c r="H1206" s="5" t="s">
        <v>113</v>
      </c>
      <c r="I1206" s="4" t="s">
        <v>22</v>
      </c>
      <c r="J1206" s="4">
        <v>5034</v>
      </c>
      <c r="K1206" s="4" t="s">
        <v>1175</v>
      </c>
      <c r="L1206" s="6">
        <v>269.03000000000003</v>
      </c>
      <c r="M1206" s="6">
        <v>6.7257500000000014</v>
      </c>
      <c r="N1206" s="6">
        <v>275.75575000000003</v>
      </c>
      <c r="O1206" s="6">
        <v>0</v>
      </c>
      <c r="P1206" s="6">
        <v>74.34</v>
      </c>
    </row>
    <row r="1207" spans="1:16" ht="36.6" x14ac:dyDescent="0.3">
      <c r="A1207" s="3">
        <v>2018</v>
      </c>
      <c r="B1207" s="4" t="s">
        <v>16</v>
      </c>
      <c r="C1207" s="4">
        <v>6731</v>
      </c>
      <c r="D1207" s="4" t="s">
        <v>192</v>
      </c>
      <c r="E1207" s="4" t="s">
        <v>1226</v>
      </c>
      <c r="F1207" s="5" t="s">
        <v>29</v>
      </c>
      <c r="G1207" s="5" t="s">
        <v>30</v>
      </c>
      <c r="H1207" s="5" t="s">
        <v>128</v>
      </c>
      <c r="I1207" s="4" t="s">
        <v>22</v>
      </c>
      <c r="J1207" s="4">
        <v>5034</v>
      </c>
      <c r="K1207" s="4" t="s">
        <v>1175</v>
      </c>
      <c r="L1207" s="6">
        <v>277.86</v>
      </c>
      <c r="M1207" s="6">
        <v>6.9465000000000003</v>
      </c>
      <c r="N1207" s="6">
        <v>284.80650000000003</v>
      </c>
      <c r="O1207" s="6">
        <v>62.83</v>
      </c>
      <c r="P1207" s="6">
        <v>0</v>
      </c>
    </row>
    <row r="1208" spans="1:16" ht="36.6" x14ac:dyDescent="0.3">
      <c r="A1208" s="3">
        <v>2018</v>
      </c>
      <c r="B1208" s="4" t="s">
        <v>16</v>
      </c>
      <c r="C1208" s="4">
        <v>6805</v>
      </c>
      <c r="D1208" s="4" t="s">
        <v>196</v>
      </c>
      <c r="E1208" s="4" t="s">
        <v>1227</v>
      </c>
      <c r="F1208" s="5" t="s">
        <v>89</v>
      </c>
      <c r="G1208" s="5" t="s">
        <v>89</v>
      </c>
      <c r="H1208" s="5" t="s">
        <v>198</v>
      </c>
      <c r="I1208" s="4" t="s">
        <v>22</v>
      </c>
      <c r="J1208" s="4">
        <v>5034</v>
      </c>
      <c r="K1208" s="4" t="s">
        <v>1175</v>
      </c>
      <c r="L1208" s="6">
        <v>4586.09</v>
      </c>
      <c r="M1208" s="6">
        <v>114.65225000000001</v>
      </c>
      <c r="N1208" s="6">
        <v>4700.7422500000002</v>
      </c>
      <c r="O1208" s="6">
        <v>484.27</v>
      </c>
      <c r="P1208" s="6">
        <v>961.17000000000007</v>
      </c>
    </row>
    <row r="1209" spans="1:16" ht="36.6" x14ac:dyDescent="0.3">
      <c r="A1209" s="3">
        <v>2018</v>
      </c>
      <c r="B1209" s="4" t="s">
        <v>16</v>
      </c>
      <c r="C1209" s="4">
        <v>7733</v>
      </c>
      <c r="D1209" s="4" t="s">
        <v>199</v>
      </c>
      <c r="E1209" s="4" t="s">
        <v>1228</v>
      </c>
      <c r="F1209" s="5" t="s">
        <v>116</v>
      </c>
      <c r="G1209" s="5" t="s">
        <v>116</v>
      </c>
      <c r="H1209" s="5" t="s">
        <v>120</v>
      </c>
      <c r="I1209" s="4" t="s">
        <v>22</v>
      </c>
      <c r="J1209" s="4">
        <v>5034</v>
      </c>
      <c r="K1209" s="4" t="s">
        <v>1175</v>
      </c>
      <c r="L1209" s="6">
        <v>382.95000000000005</v>
      </c>
      <c r="M1209" s="6">
        <v>9.5737500000000022</v>
      </c>
      <c r="N1209" s="6">
        <v>392.52375000000006</v>
      </c>
      <c r="O1209" s="6">
        <v>36.409999999999997</v>
      </c>
      <c r="P1209" s="6">
        <v>100.33999999999999</v>
      </c>
    </row>
    <row r="1210" spans="1:16" ht="36.6" x14ac:dyDescent="0.3">
      <c r="A1210" s="3">
        <v>2018</v>
      </c>
      <c r="B1210" s="4" t="s">
        <v>201</v>
      </c>
      <c r="C1210" s="4">
        <v>7733</v>
      </c>
      <c r="D1210" s="4" t="s">
        <v>199</v>
      </c>
      <c r="E1210" s="4" t="s">
        <v>1229</v>
      </c>
      <c r="F1210" s="5" t="s">
        <v>116</v>
      </c>
      <c r="G1210" s="5" t="s">
        <v>116</v>
      </c>
      <c r="H1210" s="5" t="s">
        <v>120</v>
      </c>
      <c r="I1210" s="4" t="s">
        <v>22</v>
      </c>
      <c r="J1210" s="4">
        <v>5034</v>
      </c>
      <c r="K1210" s="4" t="s">
        <v>1175</v>
      </c>
      <c r="L1210" s="6">
        <v>382.95000000000005</v>
      </c>
      <c r="M1210" s="6">
        <v>9.5737500000000022</v>
      </c>
      <c r="N1210" s="6">
        <v>392.52375000000006</v>
      </c>
      <c r="O1210" s="6">
        <v>36.409999999999997</v>
      </c>
      <c r="P1210" s="6">
        <v>64.929999999999993</v>
      </c>
    </row>
    <row r="1211" spans="1:16" ht="60.6" x14ac:dyDescent="0.3">
      <c r="A1211" s="3">
        <v>2018</v>
      </c>
      <c r="B1211" s="4" t="s">
        <v>201</v>
      </c>
      <c r="C1211" s="4">
        <v>7748</v>
      </c>
      <c r="D1211" s="4" t="s">
        <v>203</v>
      </c>
      <c r="E1211" s="4" t="s">
        <v>1230</v>
      </c>
      <c r="F1211" s="5" t="s">
        <v>89</v>
      </c>
      <c r="G1211" s="5" t="s">
        <v>89</v>
      </c>
      <c r="H1211" s="5" t="s">
        <v>90</v>
      </c>
      <c r="I1211" s="4" t="s">
        <v>22</v>
      </c>
      <c r="J1211" s="4">
        <v>5034</v>
      </c>
      <c r="K1211" s="4" t="s">
        <v>1175</v>
      </c>
      <c r="L1211" s="6">
        <v>817.46</v>
      </c>
      <c r="M1211" s="6">
        <v>20.436500000000002</v>
      </c>
      <c r="N1211" s="6">
        <v>837.89650000000006</v>
      </c>
      <c r="O1211" s="6">
        <v>71</v>
      </c>
      <c r="P1211" s="6">
        <v>0</v>
      </c>
    </row>
    <row r="1212" spans="1:16" ht="72.599999999999994" x14ac:dyDescent="0.3">
      <c r="A1212" s="3">
        <v>2018</v>
      </c>
      <c r="B1212" s="4" t="s">
        <v>16</v>
      </c>
      <c r="C1212" s="4">
        <v>7749</v>
      </c>
      <c r="D1212" s="4" t="s">
        <v>205</v>
      </c>
      <c r="E1212" s="4" t="s">
        <v>1231</v>
      </c>
      <c r="F1212" s="5" t="s">
        <v>89</v>
      </c>
      <c r="G1212" s="5" t="s">
        <v>89</v>
      </c>
      <c r="H1212" s="5" t="s">
        <v>90</v>
      </c>
      <c r="I1212" s="4" t="s">
        <v>22</v>
      </c>
      <c r="J1212" s="4">
        <v>5034</v>
      </c>
      <c r="K1212" s="4" t="s">
        <v>1175</v>
      </c>
      <c r="L1212" s="6">
        <v>35.24</v>
      </c>
      <c r="M1212" s="6">
        <v>0.88100000000000012</v>
      </c>
      <c r="N1212" s="6">
        <v>36.121000000000002</v>
      </c>
      <c r="O1212" s="6">
        <v>0</v>
      </c>
      <c r="P1212" s="6">
        <v>0</v>
      </c>
    </row>
    <row r="1213" spans="1:16" ht="48.6" x14ac:dyDescent="0.3">
      <c r="A1213" s="3">
        <v>2018</v>
      </c>
      <c r="B1213" s="4" t="s">
        <v>201</v>
      </c>
      <c r="C1213" s="4">
        <v>8002</v>
      </c>
      <c r="D1213" s="4" t="s">
        <v>210</v>
      </c>
      <c r="E1213" s="4" t="s">
        <v>1232</v>
      </c>
      <c r="F1213" s="5" t="s">
        <v>19</v>
      </c>
      <c r="G1213" s="5" t="s">
        <v>20</v>
      </c>
      <c r="H1213" s="5" t="s">
        <v>21</v>
      </c>
      <c r="I1213" s="4" t="s">
        <v>22</v>
      </c>
      <c r="J1213" s="4">
        <v>5034</v>
      </c>
      <c r="K1213" s="4" t="s">
        <v>1175</v>
      </c>
      <c r="L1213" s="6">
        <v>148.68</v>
      </c>
      <c r="M1213" s="6">
        <v>3.7170000000000005</v>
      </c>
      <c r="N1213" s="6">
        <v>152.39700000000002</v>
      </c>
      <c r="O1213" s="6">
        <v>24.18</v>
      </c>
      <c r="P1213" s="6">
        <v>0</v>
      </c>
    </row>
    <row r="1214" spans="1:16" ht="60.6" x14ac:dyDescent="0.3">
      <c r="A1214" s="3">
        <v>2018</v>
      </c>
      <c r="B1214" s="4" t="s">
        <v>201</v>
      </c>
      <c r="C1214" s="4">
        <v>8003</v>
      </c>
      <c r="D1214" s="4" t="s">
        <v>212</v>
      </c>
      <c r="E1214" s="4" t="s">
        <v>1233</v>
      </c>
      <c r="F1214" s="5" t="s">
        <v>19</v>
      </c>
      <c r="G1214" s="5" t="s">
        <v>20</v>
      </c>
      <c r="H1214" s="5" t="s">
        <v>26</v>
      </c>
      <c r="I1214" s="4" t="s">
        <v>22</v>
      </c>
      <c r="J1214" s="4">
        <v>5034</v>
      </c>
      <c r="K1214" s="4" t="s">
        <v>1175</v>
      </c>
      <c r="L1214" s="6">
        <v>1177.58</v>
      </c>
      <c r="M1214" s="6">
        <v>29.439499999999999</v>
      </c>
      <c r="N1214" s="6">
        <v>1207.0194999999999</v>
      </c>
      <c r="O1214" s="6">
        <v>202.59</v>
      </c>
      <c r="P1214" s="6">
        <v>111.97999999999999</v>
      </c>
    </row>
    <row r="1215" spans="1:16" ht="36.6" x14ac:dyDescent="0.3">
      <c r="A1215" s="3">
        <v>2018</v>
      </c>
      <c r="B1215" s="4" t="s">
        <v>201</v>
      </c>
      <c r="C1215" s="4">
        <v>8004</v>
      </c>
      <c r="D1215" s="4" t="s">
        <v>27</v>
      </c>
      <c r="E1215" s="4" t="s">
        <v>1234</v>
      </c>
      <c r="F1215" s="5" t="s">
        <v>29</v>
      </c>
      <c r="G1215" s="5" t="s">
        <v>30</v>
      </c>
      <c r="H1215" s="5" t="s">
        <v>31</v>
      </c>
      <c r="I1215" s="4" t="s">
        <v>22</v>
      </c>
      <c r="J1215" s="4">
        <v>5034</v>
      </c>
      <c r="K1215" s="4" t="s">
        <v>1175</v>
      </c>
      <c r="L1215" s="6">
        <v>337.91999999999996</v>
      </c>
      <c r="M1215" s="6">
        <v>8.4479999999999986</v>
      </c>
      <c r="N1215" s="6">
        <v>346.36799999999994</v>
      </c>
      <c r="O1215" s="6">
        <v>37.049999999999997</v>
      </c>
      <c r="P1215" s="6">
        <v>0</v>
      </c>
    </row>
    <row r="1216" spans="1:16" ht="60.6" x14ac:dyDescent="0.3">
      <c r="A1216" s="3">
        <v>2018</v>
      </c>
      <c r="B1216" s="4" t="s">
        <v>201</v>
      </c>
      <c r="C1216" s="4">
        <v>8011</v>
      </c>
      <c r="D1216" s="4" t="s">
        <v>215</v>
      </c>
      <c r="E1216" s="4" t="s">
        <v>1235</v>
      </c>
      <c r="F1216" s="5" t="s">
        <v>19</v>
      </c>
      <c r="G1216" s="5" t="s">
        <v>20</v>
      </c>
      <c r="H1216" s="5" t="s">
        <v>217</v>
      </c>
      <c r="I1216" s="4" t="s">
        <v>22</v>
      </c>
      <c r="J1216" s="4">
        <v>5034</v>
      </c>
      <c r="K1216" s="4" t="s">
        <v>1175</v>
      </c>
      <c r="L1216" s="6">
        <v>66.62</v>
      </c>
      <c r="M1216" s="6">
        <v>1.6655000000000002</v>
      </c>
      <c r="N1216" s="6">
        <v>68.285499999999999</v>
      </c>
      <c r="O1216" s="6">
        <v>0</v>
      </c>
      <c r="P1216" s="6">
        <v>0</v>
      </c>
    </row>
    <row r="1217" spans="1:16" ht="60.6" x14ac:dyDescent="0.3">
      <c r="A1217" s="3">
        <v>2018</v>
      </c>
      <c r="B1217" s="4" t="s">
        <v>201</v>
      </c>
      <c r="C1217" s="4">
        <v>8012</v>
      </c>
      <c r="D1217" s="4" t="s">
        <v>218</v>
      </c>
      <c r="E1217" s="4" t="s">
        <v>1236</v>
      </c>
      <c r="F1217" s="5" t="s">
        <v>19</v>
      </c>
      <c r="G1217" s="5" t="s">
        <v>20</v>
      </c>
      <c r="H1217" s="5" t="s">
        <v>217</v>
      </c>
      <c r="I1217" s="4" t="s">
        <v>22</v>
      </c>
      <c r="J1217" s="4">
        <v>5034</v>
      </c>
      <c r="K1217" s="4" t="s">
        <v>1175</v>
      </c>
      <c r="L1217" s="6">
        <v>6018.4699999999984</v>
      </c>
      <c r="M1217" s="6">
        <v>150.46174999999997</v>
      </c>
      <c r="N1217" s="6">
        <v>6168.9317499999988</v>
      </c>
      <c r="O1217" s="6">
        <v>156.99</v>
      </c>
      <c r="P1217" s="6">
        <v>438.77</v>
      </c>
    </row>
    <row r="1218" spans="1:16" ht="36.6" x14ac:dyDescent="0.3">
      <c r="A1218" s="3">
        <v>2018</v>
      </c>
      <c r="B1218" s="4" t="s">
        <v>201</v>
      </c>
      <c r="C1218" s="4">
        <v>8021</v>
      </c>
      <c r="D1218" s="4" t="s">
        <v>220</v>
      </c>
      <c r="E1218" s="4" t="s">
        <v>1237</v>
      </c>
      <c r="F1218" s="5" t="s">
        <v>19</v>
      </c>
      <c r="G1218" s="5" t="s">
        <v>20</v>
      </c>
      <c r="H1218" s="5" t="s">
        <v>222</v>
      </c>
      <c r="I1218" s="4" t="s">
        <v>22</v>
      </c>
      <c r="J1218" s="4">
        <v>5034</v>
      </c>
      <c r="K1218" s="4" t="s">
        <v>1175</v>
      </c>
      <c r="L1218" s="6">
        <v>329.78</v>
      </c>
      <c r="M1218" s="6">
        <v>8.2445000000000004</v>
      </c>
      <c r="N1218" s="6">
        <v>338.02449999999999</v>
      </c>
      <c r="O1218" s="6">
        <v>0</v>
      </c>
      <c r="P1218" s="6">
        <v>0</v>
      </c>
    </row>
    <row r="1219" spans="1:16" ht="60.6" x14ac:dyDescent="0.3">
      <c r="A1219" s="3">
        <v>2018</v>
      </c>
      <c r="B1219" s="4" t="s">
        <v>201</v>
      </c>
      <c r="C1219" s="4">
        <v>8031</v>
      </c>
      <c r="D1219" s="4" t="s">
        <v>223</v>
      </c>
      <c r="E1219" s="4" t="s">
        <v>1238</v>
      </c>
      <c r="F1219" s="5" t="s">
        <v>19</v>
      </c>
      <c r="G1219" s="5" t="s">
        <v>20</v>
      </c>
      <c r="H1219" s="5" t="s">
        <v>217</v>
      </c>
      <c r="I1219" s="4" t="s">
        <v>22</v>
      </c>
      <c r="J1219" s="4">
        <v>5034</v>
      </c>
      <c r="K1219" s="4" t="s">
        <v>1175</v>
      </c>
      <c r="L1219" s="6">
        <v>1102.22</v>
      </c>
      <c r="M1219" s="6">
        <v>27.555500000000002</v>
      </c>
      <c r="N1219" s="6">
        <v>1129.7755</v>
      </c>
      <c r="O1219" s="6">
        <v>75.08</v>
      </c>
      <c r="P1219" s="6">
        <v>46.67</v>
      </c>
    </row>
    <row r="1220" spans="1:16" ht="60.6" x14ac:dyDescent="0.3">
      <c r="A1220" s="3">
        <v>2018</v>
      </c>
      <c r="B1220" s="4" t="s">
        <v>201</v>
      </c>
      <c r="C1220" s="4">
        <v>8032</v>
      </c>
      <c r="D1220" s="4" t="s">
        <v>225</v>
      </c>
      <c r="E1220" s="4" t="s">
        <v>1239</v>
      </c>
      <c r="F1220" s="5" t="s">
        <v>19</v>
      </c>
      <c r="G1220" s="5" t="s">
        <v>20</v>
      </c>
      <c r="H1220" s="5" t="s">
        <v>217</v>
      </c>
      <c r="I1220" s="4" t="s">
        <v>22</v>
      </c>
      <c r="J1220" s="4">
        <v>5034</v>
      </c>
      <c r="K1220" s="4" t="s">
        <v>1175</v>
      </c>
      <c r="L1220" s="6">
        <v>3269.06</v>
      </c>
      <c r="M1220" s="6">
        <v>81.726500000000001</v>
      </c>
      <c r="N1220" s="6">
        <v>3350.7865000000002</v>
      </c>
      <c r="O1220" s="6">
        <v>678.00999999999988</v>
      </c>
      <c r="P1220" s="6">
        <v>744.68</v>
      </c>
    </row>
    <row r="1221" spans="1:16" ht="72.599999999999994" x14ac:dyDescent="0.3">
      <c r="A1221" s="3">
        <v>2018</v>
      </c>
      <c r="B1221" s="4" t="s">
        <v>201</v>
      </c>
      <c r="C1221" s="4">
        <v>8033</v>
      </c>
      <c r="D1221" s="4" t="s">
        <v>227</v>
      </c>
      <c r="E1221" s="4" t="s">
        <v>1240</v>
      </c>
      <c r="F1221" s="5" t="s">
        <v>19</v>
      </c>
      <c r="G1221" s="5" t="s">
        <v>20</v>
      </c>
      <c r="H1221" s="5" t="s">
        <v>217</v>
      </c>
      <c r="I1221" s="4" t="s">
        <v>22</v>
      </c>
      <c r="J1221" s="4">
        <v>5034</v>
      </c>
      <c r="K1221" s="4" t="s">
        <v>1175</v>
      </c>
      <c r="L1221" s="6">
        <v>1725.5099999999998</v>
      </c>
      <c r="M1221" s="6">
        <v>43.137749999999997</v>
      </c>
      <c r="N1221" s="6">
        <v>1768.6477499999999</v>
      </c>
      <c r="O1221" s="6">
        <v>266.88</v>
      </c>
      <c r="P1221" s="6">
        <v>268.64</v>
      </c>
    </row>
    <row r="1222" spans="1:16" ht="60.6" x14ac:dyDescent="0.3">
      <c r="A1222" s="3">
        <v>2018</v>
      </c>
      <c r="B1222" s="4" t="s">
        <v>201</v>
      </c>
      <c r="C1222" s="4">
        <v>8043</v>
      </c>
      <c r="D1222" s="4" t="s">
        <v>229</v>
      </c>
      <c r="E1222" s="4" t="s">
        <v>1241</v>
      </c>
      <c r="F1222" s="5" t="s">
        <v>19</v>
      </c>
      <c r="G1222" s="5" t="s">
        <v>20</v>
      </c>
      <c r="H1222" s="5" t="s">
        <v>46</v>
      </c>
      <c r="I1222" s="4" t="s">
        <v>22</v>
      </c>
      <c r="J1222" s="4">
        <v>5034</v>
      </c>
      <c r="K1222" s="4" t="s">
        <v>1175</v>
      </c>
      <c r="L1222" s="6">
        <v>3674.63</v>
      </c>
      <c r="M1222" s="6">
        <v>91.865750000000006</v>
      </c>
      <c r="N1222" s="6">
        <v>3766.49575</v>
      </c>
      <c r="O1222" s="6">
        <v>507.87000000000006</v>
      </c>
      <c r="P1222" s="6">
        <v>1086.2699999999998</v>
      </c>
    </row>
    <row r="1223" spans="1:16" ht="60.6" x14ac:dyDescent="0.3">
      <c r="A1223" s="3">
        <v>2018</v>
      </c>
      <c r="B1223" s="4" t="s">
        <v>201</v>
      </c>
      <c r="C1223" s="4">
        <v>8044</v>
      </c>
      <c r="D1223" s="4" t="s">
        <v>231</v>
      </c>
      <c r="E1223" s="4" t="s">
        <v>1242</v>
      </c>
      <c r="F1223" s="5" t="s">
        <v>19</v>
      </c>
      <c r="G1223" s="5" t="s">
        <v>20</v>
      </c>
      <c r="H1223" s="5" t="s">
        <v>49</v>
      </c>
      <c r="I1223" s="4" t="s">
        <v>22</v>
      </c>
      <c r="J1223" s="4">
        <v>5034</v>
      </c>
      <c r="K1223" s="4" t="s">
        <v>1175</v>
      </c>
      <c r="L1223" s="6">
        <v>3713.8</v>
      </c>
      <c r="M1223" s="6">
        <v>92.845000000000013</v>
      </c>
      <c r="N1223" s="6">
        <v>3806.645</v>
      </c>
      <c r="O1223" s="6">
        <v>1229.74</v>
      </c>
      <c r="P1223" s="6">
        <v>1678.7</v>
      </c>
    </row>
    <row r="1224" spans="1:16" ht="60.6" x14ac:dyDescent="0.3">
      <c r="A1224" s="3">
        <v>2018</v>
      </c>
      <c r="B1224" s="4" t="s">
        <v>201</v>
      </c>
      <c r="C1224" s="4">
        <v>8051</v>
      </c>
      <c r="D1224" s="4" t="s">
        <v>233</v>
      </c>
      <c r="E1224" s="4" t="s">
        <v>1243</v>
      </c>
      <c r="F1224" s="5" t="s">
        <v>19</v>
      </c>
      <c r="G1224" s="5" t="s">
        <v>20</v>
      </c>
      <c r="H1224" s="5" t="s">
        <v>217</v>
      </c>
      <c r="I1224" s="4" t="s">
        <v>22</v>
      </c>
      <c r="J1224" s="4">
        <v>5034</v>
      </c>
      <c r="K1224" s="4" t="s">
        <v>1175</v>
      </c>
      <c r="L1224" s="6">
        <v>561.75</v>
      </c>
      <c r="M1224" s="6">
        <v>14.043750000000001</v>
      </c>
      <c r="N1224" s="6">
        <v>575.79375000000005</v>
      </c>
      <c r="O1224" s="6">
        <v>90.68</v>
      </c>
      <c r="P1224" s="6">
        <v>44.64</v>
      </c>
    </row>
    <row r="1225" spans="1:16" ht="60.6" x14ac:dyDescent="0.3">
      <c r="A1225" s="3">
        <v>2018</v>
      </c>
      <c r="B1225" s="4" t="s">
        <v>201</v>
      </c>
      <c r="C1225" s="4">
        <v>8052</v>
      </c>
      <c r="D1225" s="4" t="s">
        <v>235</v>
      </c>
      <c r="E1225" s="4" t="s">
        <v>1244</v>
      </c>
      <c r="F1225" s="5" t="s">
        <v>19</v>
      </c>
      <c r="G1225" s="5" t="s">
        <v>20</v>
      </c>
      <c r="H1225" s="5" t="s">
        <v>217</v>
      </c>
      <c r="I1225" s="4" t="s">
        <v>22</v>
      </c>
      <c r="J1225" s="4">
        <v>5034</v>
      </c>
      <c r="K1225" s="4" t="s">
        <v>1175</v>
      </c>
      <c r="L1225" s="6">
        <v>5023.1200000000008</v>
      </c>
      <c r="M1225" s="6">
        <v>125.57800000000003</v>
      </c>
      <c r="N1225" s="6">
        <v>5148.6980000000012</v>
      </c>
      <c r="O1225" s="6">
        <v>433.26</v>
      </c>
      <c r="P1225" s="6">
        <v>299.52999999999997</v>
      </c>
    </row>
    <row r="1226" spans="1:16" ht="36.6" x14ac:dyDescent="0.3">
      <c r="A1226" s="3">
        <v>2018</v>
      </c>
      <c r="B1226" s="4" t="s">
        <v>201</v>
      </c>
      <c r="C1226" s="4">
        <v>8053</v>
      </c>
      <c r="D1226" s="4" t="s">
        <v>237</v>
      </c>
      <c r="E1226" s="4" t="s">
        <v>1245</v>
      </c>
      <c r="F1226" s="5" t="s">
        <v>19</v>
      </c>
      <c r="G1226" s="5" t="s">
        <v>20</v>
      </c>
      <c r="H1226" s="5" t="s">
        <v>222</v>
      </c>
      <c r="I1226" s="4" t="s">
        <v>22</v>
      </c>
      <c r="J1226" s="4">
        <v>5034</v>
      </c>
      <c r="K1226" s="4" t="s">
        <v>1175</v>
      </c>
      <c r="L1226" s="6">
        <v>4850.7400000000007</v>
      </c>
      <c r="M1226" s="6">
        <v>121.26850000000002</v>
      </c>
      <c r="N1226" s="6">
        <v>4972.0085000000008</v>
      </c>
      <c r="O1226" s="6">
        <v>80.92</v>
      </c>
      <c r="P1226" s="6">
        <v>56.85</v>
      </c>
    </row>
    <row r="1227" spans="1:16" ht="36.6" x14ac:dyDescent="0.3">
      <c r="A1227" s="3">
        <v>2018</v>
      </c>
      <c r="B1227" s="4" t="s">
        <v>201</v>
      </c>
      <c r="C1227" s="4">
        <v>8061</v>
      </c>
      <c r="D1227" s="4" t="s">
        <v>239</v>
      </c>
      <c r="E1227" s="4" t="s">
        <v>1246</v>
      </c>
      <c r="F1227" s="5" t="s">
        <v>19</v>
      </c>
      <c r="G1227" s="5" t="s">
        <v>20</v>
      </c>
      <c r="H1227" s="5" t="s">
        <v>58</v>
      </c>
      <c r="I1227" s="4" t="s">
        <v>22</v>
      </c>
      <c r="J1227" s="4">
        <v>5034</v>
      </c>
      <c r="K1227" s="4" t="s">
        <v>1175</v>
      </c>
      <c r="L1227" s="6">
        <v>3531.3700000000008</v>
      </c>
      <c r="M1227" s="6">
        <v>88.284250000000029</v>
      </c>
      <c r="N1227" s="6">
        <v>3619.654250000001</v>
      </c>
      <c r="O1227" s="6">
        <v>741.42000000000007</v>
      </c>
      <c r="P1227" s="6">
        <v>441.19</v>
      </c>
    </row>
    <row r="1228" spans="1:16" ht="36.6" x14ac:dyDescent="0.3">
      <c r="A1228" s="3">
        <v>2018</v>
      </c>
      <c r="B1228" s="4" t="s">
        <v>201</v>
      </c>
      <c r="C1228" s="4">
        <v>8063</v>
      </c>
      <c r="D1228" s="4" t="s">
        <v>241</v>
      </c>
      <c r="E1228" s="4" t="s">
        <v>1247</v>
      </c>
      <c r="F1228" s="5" t="s">
        <v>19</v>
      </c>
      <c r="G1228" s="5" t="s">
        <v>20</v>
      </c>
      <c r="H1228" s="5" t="s">
        <v>58</v>
      </c>
      <c r="I1228" s="4" t="s">
        <v>22</v>
      </c>
      <c r="J1228" s="4">
        <v>5034</v>
      </c>
      <c r="K1228" s="4" t="s">
        <v>1175</v>
      </c>
      <c r="L1228" s="6">
        <v>2321.2499999999995</v>
      </c>
      <c r="M1228" s="6">
        <v>58.031249999999993</v>
      </c>
      <c r="N1228" s="6">
        <v>2379.2812499999995</v>
      </c>
      <c r="O1228" s="6">
        <v>551.31999999999994</v>
      </c>
      <c r="P1228" s="6">
        <v>637.61</v>
      </c>
    </row>
    <row r="1229" spans="1:16" ht="24.6" x14ac:dyDescent="0.3">
      <c r="A1229" s="3">
        <v>2016</v>
      </c>
      <c r="B1229" s="4" t="s">
        <v>201</v>
      </c>
      <c r="C1229" s="4">
        <v>8212</v>
      </c>
      <c r="D1229" s="43" t="s">
        <v>245</v>
      </c>
      <c r="E1229" s="4" t="s">
        <v>1782</v>
      </c>
      <c r="F1229" s="5" t="s">
        <v>19</v>
      </c>
      <c r="G1229" s="5" t="s">
        <v>68</v>
      </c>
      <c r="H1229" s="5" t="s">
        <v>72</v>
      </c>
      <c r="I1229" s="4" t="s">
        <v>22</v>
      </c>
      <c r="J1229" s="4">
        <v>5034</v>
      </c>
      <c r="K1229" s="43" t="s">
        <v>1175</v>
      </c>
      <c r="L1229" s="6">
        <v>0</v>
      </c>
      <c r="M1229" s="44"/>
      <c r="N1229" s="6">
        <v>0</v>
      </c>
      <c r="O1229" s="6">
        <v>0</v>
      </c>
      <c r="P1229" s="6">
        <v>8.67</v>
      </c>
    </row>
    <row r="1230" spans="1:16" ht="60.6" x14ac:dyDescent="0.3">
      <c r="A1230" s="3">
        <v>2018</v>
      </c>
      <c r="B1230" s="4" t="s">
        <v>201</v>
      </c>
      <c r="C1230" s="4">
        <v>8217</v>
      </c>
      <c r="D1230" s="4" t="s">
        <v>249</v>
      </c>
      <c r="E1230" s="4" t="s">
        <v>1248</v>
      </c>
      <c r="F1230" s="5" t="s">
        <v>19</v>
      </c>
      <c r="G1230" s="5" t="s">
        <v>68</v>
      </c>
      <c r="H1230" s="5" t="s">
        <v>69</v>
      </c>
      <c r="I1230" s="4" t="s">
        <v>22</v>
      </c>
      <c r="J1230" s="4">
        <v>5034</v>
      </c>
      <c r="K1230" s="4" t="s">
        <v>1175</v>
      </c>
      <c r="L1230" s="6">
        <v>1356.45</v>
      </c>
      <c r="M1230" s="6">
        <v>33.911250000000003</v>
      </c>
      <c r="N1230" s="6">
        <v>1390.3612500000002</v>
      </c>
      <c r="O1230" s="6">
        <v>191.42000000000002</v>
      </c>
      <c r="P1230" s="6">
        <v>298.96999999999997</v>
      </c>
    </row>
    <row r="1231" spans="1:16" ht="48.6" x14ac:dyDescent="0.3">
      <c r="A1231" s="3">
        <v>2018</v>
      </c>
      <c r="B1231" s="4" t="s">
        <v>201</v>
      </c>
      <c r="C1231" s="4">
        <v>8218</v>
      </c>
      <c r="D1231" s="4" t="s">
        <v>251</v>
      </c>
      <c r="E1231" s="4" t="s">
        <v>1249</v>
      </c>
      <c r="F1231" s="5" t="s">
        <v>19</v>
      </c>
      <c r="G1231" s="5" t="s">
        <v>68</v>
      </c>
      <c r="H1231" s="5" t="s">
        <v>75</v>
      </c>
      <c r="I1231" s="4" t="s">
        <v>22</v>
      </c>
      <c r="J1231" s="4">
        <v>5034</v>
      </c>
      <c r="K1231" s="4" t="s">
        <v>1175</v>
      </c>
      <c r="L1231" s="6">
        <v>1624.4199999999998</v>
      </c>
      <c r="M1231" s="6">
        <v>40.610500000000002</v>
      </c>
      <c r="N1231" s="6">
        <v>1665.0304999999998</v>
      </c>
      <c r="O1231" s="6">
        <v>188.63000000000002</v>
      </c>
      <c r="P1231" s="6">
        <v>0</v>
      </c>
    </row>
    <row r="1232" spans="1:16" ht="36.6" x14ac:dyDescent="0.3">
      <c r="A1232" s="3">
        <v>2018</v>
      </c>
      <c r="B1232" s="4" t="s">
        <v>201</v>
      </c>
      <c r="C1232" s="4">
        <v>8221</v>
      </c>
      <c r="D1232" s="4" t="s">
        <v>253</v>
      </c>
      <c r="E1232" s="4" t="s">
        <v>1250</v>
      </c>
      <c r="F1232" s="5" t="s">
        <v>89</v>
      </c>
      <c r="G1232" s="5" t="s">
        <v>89</v>
      </c>
      <c r="H1232" s="5" t="s">
        <v>90</v>
      </c>
      <c r="I1232" s="4" t="s">
        <v>22</v>
      </c>
      <c r="J1232" s="4">
        <v>5034</v>
      </c>
      <c r="K1232" s="4" t="s">
        <v>1175</v>
      </c>
      <c r="L1232" s="6">
        <v>4888.22</v>
      </c>
      <c r="M1232" s="6">
        <v>122.20550000000001</v>
      </c>
      <c r="N1232" s="6">
        <v>5010.4255000000003</v>
      </c>
      <c r="O1232" s="6">
        <v>376.05999999999995</v>
      </c>
      <c r="P1232" s="6">
        <v>959.02999999999986</v>
      </c>
    </row>
    <row r="1233" spans="1:16" ht="72.599999999999994" x14ac:dyDescent="0.3">
      <c r="A1233" s="3">
        <v>2018</v>
      </c>
      <c r="B1233" s="4" t="s">
        <v>201</v>
      </c>
      <c r="C1233" s="4">
        <v>8231</v>
      </c>
      <c r="D1233" s="4" t="s">
        <v>256</v>
      </c>
      <c r="E1233" s="4" t="s">
        <v>1251</v>
      </c>
      <c r="F1233" s="5" t="s">
        <v>19</v>
      </c>
      <c r="G1233" s="5" t="s">
        <v>68</v>
      </c>
      <c r="H1233" s="5" t="s">
        <v>75</v>
      </c>
      <c r="I1233" s="4" t="s">
        <v>22</v>
      </c>
      <c r="J1233" s="4">
        <v>5034</v>
      </c>
      <c r="K1233" s="4" t="s">
        <v>1175</v>
      </c>
      <c r="L1233" s="6">
        <v>6173.34</v>
      </c>
      <c r="M1233" s="6">
        <v>154.33350000000002</v>
      </c>
      <c r="N1233" s="6">
        <v>6327.6734999999999</v>
      </c>
      <c r="O1233" s="6">
        <v>0</v>
      </c>
      <c r="P1233" s="6">
        <v>0</v>
      </c>
    </row>
    <row r="1234" spans="1:16" ht="24.6" x14ac:dyDescent="0.3">
      <c r="A1234" s="3">
        <v>2016</v>
      </c>
      <c r="B1234" s="4" t="s">
        <v>201</v>
      </c>
      <c r="C1234" s="4">
        <v>8243</v>
      </c>
      <c r="D1234" s="43" t="s">
        <v>1621</v>
      </c>
      <c r="E1234" s="4" t="s">
        <v>1783</v>
      </c>
      <c r="F1234" s="5" t="s">
        <v>19</v>
      </c>
      <c r="G1234" s="5" t="s">
        <v>68</v>
      </c>
      <c r="H1234" s="5" t="s">
        <v>75</v>
      </c>
      <c r="I1234" s="4" t="s">
        <v>22</v>
      </c>
      <c r="J1234" s="4">
        <v>5034</v>
      </c>
      <c r="K1234" s="43" t="s">
        <v>1175</v>
      </c>
      <c r="L1234" s="6">
        <v>0</v>
      </c>
      <c r="M1234" s="44"/>
      <c r="N1234" s="6">
        <v>0</v>
      </c>
      <c r="O1234" s="6">
        <v>342.12</v>
      </c>
      <c r="P1234" s="6">
        <v>22.22</v>
      </c>
    </row>
    <row r="1235" spans="1:16" ht="36.6" x14ac:dyDescent="0.3">
      <c r="A1235" s="3">
        <v>2018</v>
      </c>
      <c r="B1235" s="4" t="s">
        <v>201</v>
      </c>
      <c r="C1235" s="4">
        <v>8248</v>
      </c>
      <c r="D1235" s="4" t="s">
        <v>111</v>
      </c>
      <c r="E1235" s="4" t="s">
        <v>1252</v>
      </c>
      <c r="F1235" s="5" t="s">
        <v>29</v>
      </c>
      <c r="G1235" s="5" t="s">
        <v>30</v>
      </c>
      <c r="H1235" s="5" t="s">
        <v>113</v>
      </c>
      <c r="I1235" s="4" t="s">
        <v>22</v>
      </c>
      <c r="J1235" s="4">
        <v>5034</v>
      </c>
      <c r="K1235" s="4" t="s">
        <v>1175</v>
      </c>
      <c r="L1235" s="6">
        <v>898.08000000000015</v>
      </c>
      <c r="M1235" s="6">
        <v>22.452000000000005</v>
      </c>
      <c r="N1235" s="6">
        <v>920.53200000000015</v>
      </c>
      <c r="O1235" s="6">
        <v>134.19999999999999</v>
      </c>
      <c r="P1235" s="6">
        <v>35.04</v>
      </c>
    </row>
    <row r="1236" spans="1:16" ht="60.6" x14ac:dyDescent="0.3">
      <c r="A1236" s="3">
        <v>2018</v>
      </c>
      <c r="B1236" s="4" t="s">
        <v>201</v>
      </c>
      <c r="C1236" s="4">
        <v>8410</v>
      </c>
      <c r="D1236" s="4" t="s">
        <v>259</v>
      </c>
      <c r="E1236" s="4" t="s">
        <v>1253</v>
      </c>
      <c r="F1236" s="5" t="s">
        <v>19</v>
      </c>
      <c r="G1236" s="5" t="s">
        <v>68</v>
      </c>
      <c r="H1236" s="5" t="s">
        <v>75</v>
      </c>
      <c r="I1236" s="4" t="s">
        <v>22</v>
      </c>
      <c r="J1236" s="4">
        <v>5034</v>
      </c>
      <c r="K1236" s="4" t="s">
        <v>1175</v>
      </c>
      <c r="L1236" s="6">
        <v>6778.369999999999</v>
      </c>
      <c r="M1236" s="6">
        <v>169.45925</v>
      </c>
      <c r="N1236" s="6">
        <v>6947.8292499999989</v>
      </c>
      <c r="O1236" s="6">
        <v>1894.2899999999995</v>
      </c>
      <c r="P1236" s="6">
        <v>103.28999999999999</v>
      </c>
    </row>
    <row r="1237" spans="1:16" ht="36.6" x14ac:dyDescent="0.3">
      <c r="A1237" s="3">
        <v>2018</v>
      </c>
      <c r="B1237" s="4" t="s">
        <v>201</v>
      </c>
      <c r="C1237" s="4">
        <v>8411</v>
      </c>
      <c r="D1237" s="4" t="s">
        <v>114</v>
      </c>
      <c r="E1237" s="4" t="s">
        <v>1254</v>
      </c>
      <c r="F1237" s="5" t="s">
        <v>116</v>
      </c>
      <c r="G1237" s="5" t="s">
        <v>116</v>
      </c>
      <c r="H1237" s="5" t="s">
        <v>117</v>
      </c>
      <c r="I1237" s="4" t="s">
        <v>22</v>
      </c>
      <c r="J1237" s="4">
        <v>5034</v>
      </c>
      <c r="K1237" s="4" t="s">
        <v>1175</v>
      </c>
      <c r="L1237" s="6">
        <v>148.68</v>
      </c>
      <c r="M1237" s="6">
        <v>3.7170000000000005</v>
      </c>
      <c r="N1237" s="6">
        <v>152.39700000000002</v>
      </c>
      <c r="O1237" s="6">
        <v>0</v>
      </c>
      <c r="P1237" s="6">
        <v>26.75</v>
      </c>
    </row>
    <row r="1238" spans="1:16" ht="48.6" x14ac:dyDescent="0.3">
      <c r="A1238" s="3">
        <v>2018</v>
      </c>
      <c r="B1238" s="4" t="s">
        <v>201</v>
      </c>
      <c r="C1238" s="4">
        <v>8412</v>
      </c>
      <c r="D1238" s="4" t="s">
        <v>118</v>
      </c>
      <c r="E1238" s="4" t="s">
        <v>1255</v>
      </c>
      <c r="F1238" s="5" t="s">
        <v>116</v>
      </c>
      <c r="G1238" s="5" t="s">
        <v>116</v>
      </c>
      <c r="H1238" s="5" t="s">
        <v>120</v>
      </c>
      <c r="I1238" s="4" t="s">
        <v>22</v>
      </c>
      <c r="J1238" s="4">
        <v>5034</v>
      </c>
      <c r="K1238" s="4" t="s">
        <v>1175</v>
      </c>
      <c r="L1238" s="6">
        <v>4090.3199999999997</v>
      </c>
      <c r="M1238" s="6">
        <v>102.258</v>
      </c>
      <c r="N1238" s="6">
        <v>4192.5779999999995</v>
      </c>
      <c r="O1238" s="6">
        <v>704.02000000000021</v>
      </c>
      <c r="P1238" s="6">
        <v>432.08</v>
      </c>
    </row>
    <row r="1239" spans="1:16" ht="48.6" x14ac:dyDescent="0.3">
      <c r="A1239" s="3">
        <v>2018</v>
      </c>
      <c r="B1239" s="4" t="s">
        <v>201</v>
      </c>
      <c r="C1239" s="4">
        <v>8414</v>
      </c>
      <c r="D1239" s="4" t="s">
        <v>121</v>
      </c>
      <c r="E1239" s="4" t="s">
        <v>1256</v>
      </c>
      <c r="F1239" s="5" t="s">
        <v>116</v>
      </c>
      <c r="G1239" s="5" t="s">
        <v>116</v>
      </c>
      <c r="H1239" s="5" t="s">
        <v>123</v>
      </c>
      <c r="I1239" s="4" t="s">
        <v>22</v>
      </c>
      <c r="J1239" s="4">
        <v>5034</v>
      </c>
      <c r="K1239" s="4" t="s">
        <v>1175</v>
      </c>
      <c r="L1239" s="6">
        <v>1609.4200000000003</v>
      </c>
      <c r="M1239" s="6">
        <v>40.235500000000009</v>
      </c>
      <c r="N1239" s="6">
        <v>1649.6555000000003</v>
      </c>
      <c r="O1239" s="6">
        <v>326.99</v>
      </c>
      <c r="P1239" s="6">
        <v>348.67</v>
      </c>
    </row>
    <row r="1240" spans="1:16" ht="36.6" x14ac:dyDescent="0.3">
      <c r="A1240" s="3">
        <v>2018</v>
      </c>
      <c r="B1240" s="4" t="s">
        <v>201</v>
      </c>
      <c r="C1240" s="4">
        <v>8415</v>
      </c>
      <c r="D1240" s="4" t="s">
        <v>264</v>
      </c>
      <c r="E1240" s="4" t="s">
        <v>1257</v>
      </c>
      <c r="F1240" s="5" t="s">
        <v>116</v>
      </c>
      <c r="G1240" s="5" t="s">
        <v>116</v>
      </c>
      <c r="H1240" s="5" t="s">
        <v>120</v>
      </c>
      <c r="I1240" s="4" t="s">
        <v>22</v>
      </c>
      <c r="J1240" s="4">
        <v>5034</v>
      </c>
      <c r="K1240" s="4" t="s">
        <v>1175</v>
      </c>
      <c r="L1240" s="6">
        <v>801.56</v>
      </c>
      <c r="M1240" s="6">
        <v>20.039000000000001</v>
      </c>
      <c r="N1240" s="6">
        <v>821.59899999999993</v>
      </c>
      <c r="O1240" s="6">
        <v>60.04</v>
      </c>
      <c r="P1240" s="6">
        <v>121.86</v>
      </c>
    </row>
    <row r="1241" spans="1:16" ht="36.6" x14ac:dyDescent="0.3">
      <c r="A1241" s="3">
        <v>2018</v>
      </c>
      <c r="B1241" s="4" t="s">
        <v>201</v>
      </c>
      <c r="C1241" s="4">
        <v>8417</v>
      </c>
      <c r="D1241" s="4" t="s">
        <v>126</v>
      </c>
      <c r="E1241" s="4" t="s">
        <v>1258</v>
      </c>
      <c r="F1241" s="5" t="s">
        <v>29</v>
      </c>
      <c r="G1241" s="5" t="s">
        <v>30</v>
      </c>
      <c r="H1241" s="5" t="s">
        <v>128</v>
      </c>
      <c r="I1241" s="4" t="s">
        <v>22</v>
      </c>
      <c r="J1241" s="4">
        <v>5034</v>
      </c>
      <c r="K1241" s="4" t="s">
        <v>1175</v>
      </c>
      <c r="L1241" s="6">
        <v>608.05999999999995</v>
      </c>
      <c r="M1241" s="6">
        <v>15.201499999999999</v>
      </c>
      <c r="N1241" s="6">
        <v>623.26149999999996</v>
      </c>
      <c r="O1241" s="6">
        <v>111.77</v>
      </c>
      <c r="P1241" s="6">
        <v>83.58</v>
      </c>
    </row>
    <row r="1242" spans="1:16" ht="60.6" x14ac:dyDescent="0.3">
      <c r="A1242" s="3">
        <v>2018</v>
      </c>
      <c r="B1242" s="4" t="s">
        <v>201</v>
      </c>
      <c r="C1242" s="4">
        <v>8420</v>
      </c>
      <c r="D1242" s="4" t="s">
        <v>267</v>
      </c>
      <c r="E1242" s="4" t="s">
        <v>1259</v>
      </c>
      <c r="F1242" s="5" t="s">
        <v>80</v>
      </c>
      <c r="G1242" s="5" t="s">
        <v>80</v>
      </c>
      <c r="H1242" s="5" t="s">
        <v>131</v>
      </c>
      <c r="I1242" s="4" t="s">
        <v>22</v>
      </c>
      <c r="J1242" s="4">
        <v>5034</v>
      </c>
      <c r="K1242" s="4" t="s">
        <v>1175</v>
      </c>
      <c r="L1242" s="6">
        <v>916.59999999999991</v>
      </c>
      <c r="M1242" s="6">
        <v>22.914999999999999</v>
      </c>
      <c r="N1242" s="6">
        <v>939.51499999999987</v>
      </c>
      <c r="O1242" s="6">
        <v>194.58</v>
      </c>
      <c r="P1242" s="6">
        <v>188.79</v>
      </c>
    </row>
    <row r="1243" spans="1:16" ht="48.6" x14ac:dyDescent="0.3">
      <c r="A1243" s="3">
        <v>2016</v>
      </c>
      <c r="B1243" s="4" t="s">
        <v>201</v>
      </c>
      <c r="C1243" s="4">
        <v>8422</v>
      </c>
      <c r="D1243" s="4" t="s">
        <v>1623</v>
      </c>
      <c r="E1243" s="4" t="s">
        <v>1784</v>
      </c>
      <c r="F1243" s="5" t="s">
        <v>80</v>
      </c>
      <c r="G1243" s="5" t="s">
        <v>80</v>
      </c>
      <c r="H1243" s="5" t="s">
        <v>131</v>
      </c>
      <c r="I1243" s="4" t="s">
        <v>22</v>
      </c>
      <c r="J1243" s="4">
        <v>5034</v>
      </c>
      <c r="K1243" s="43" t="s">
        <v>1175</v>
      </c>
      <c r="L1243" s="6">
        <v>0</v>
      </c>
      <c r="M1243" s="44"/>
      <c r="N1243" s="6">
        <v>0</v>
      </c>
      <c r="O1243" s="6">
        <v>46.84</v>
      </c>
      <c r="P1243" s="6">
        <v>20.39</v>
      </c>
    </row>
    <row r="1244" spans="1:16" ht="60.6" x14ac:dyDescent="0.3">
      <c r="A1244" s="3">
        <v>2018</v>
      </c>
      <c r="B1244" s="4" t="s">
        <v>201</v>
      </c>
      <c r="C1244" s="4">
        <v>8431</v>
      </c>
      <c r="D1244" s="4" t="s">
        <v>132</v>
      </c>
      <c r="E1244" s="4" t="s">
        <v>1260</v>
      </c>
      <c r="F1244" s="5" t="s">
        <v>80</v>
      </c>
      <c r="G1244" s="5" t="s">
        <v>80</v>
      </c>
      <c r="H1244" s="5" t="s">
        <v>81</v>
      </c>
      <c r="I1244" s="4" t="s">
        <v>22</v>
      </c>
      <c r="J1244" s="4">
        <v>5034</v>
      </c>
      <c r="K1244" s="4" t="s">
        <v>1175</v>
      </c>
      <c r="L1244" s="6">
        <v>380.33000000000004</v>
      </c>
      <c r="M1244" s="6">
        <v>9.5082500000000021</v>
      </c>
      <c r="N1244" s="6">
        <v>389.83825000000002</v>
      </c>
      <c r="O1244" s="6">
        <v>39.78</v>
      </c>
      <c r="P1244" s="6">
        <v>25.71</v>
      </c>
    </row>
    <row r="1245" spans="1:16" ht="72.599999999999994" x14ac:dyDescent="0.3">
      <c r="A1245" s="3">
        <v>2018</v>
      </c>
      <c r="B1245" s="4" t="s">
        <v>201</v>
      </c>
      <c r="C1245" s="4">
        <v>8440</v>
      </c>
      <c r="D1245" s="4" t="s">
        <v>270</v>
      </c>
      <c r="E1245" s="4" t="s">
        <v>1261</v>
      </c>
      <c r="F1245" s="5" t="s">
        <v>80</v>
      </c>
      <c r="G1245" s="5" t="s">
        <v>80</v>
      </c>
      <c r="H1245" s="5" t="s">
        <v>136</v>
      </c>
      <c r="I1245" s="4" t="s">
        <v>22</v>
      </c>
      <c r="J1245" s="4">
        <v>5034</v>
      </c>
      <c r="K1245" s="4" t="s">
        <v>1175</v>
      </c>
      <c r="L1245" s="6">
        <v>2425.79</v>
      </c>
      <c r="M1245" s="6">
        <v>60.644750000000002</v>
      </c>
      <c r="N1245" s="6">
        <v>2486.4347499999999</v>
      </c>
      <c r="O1245" s="6">
        <v>573.34</v>
      </c>
      <c r="P1245" s="6">
        <v>580.04999999999995</v>
      </c>
    </row>
    <row r="1246" spans="1:16" ht="48.6" x14ac:dyDescent="0.3">
      <c r="A1246" s="3">
        <v>2018</v>
      </c>
      <c r="B1246" s="4" t="s">
        <v>201</v>
      </c>
      <c r="C1246" s="4">
        <v>8442</v>
      </c>
      <c r="D1246" s="4" t="s">
        <v>272</v>
      </c>
      <c r="E1246" s="4" t="s">
        <v>1262</v>
      </c>
      <c r="F1246" s="5" t="s">
        <v>19</v>
      </c>
      <c r="G1246" s="5" t="s">
        <v>68</v>
      </c>
      <c r="H1246" s="5" t="s">
        <v>274</v>
      </c>
      <c r="I1246" s="4" t="s">
        <v>22</v>
      </c>
      <c r="J1246" s="4">
        <v>5034</v>
      </c>
      <c r="K1246" s="4" t="s">
        <v>1175</v>
      </c>
      <c r="L1246" s="6">
        <v>6416.4199999999983</v>
      </c>
      <c r="M1246" s="6">
        <v>160.41049999999996</v>
      </c>
      <c r="N1246" s="6">
        <v>6576.8304999999982</v>
      </c>
      <c r="O1246" s="6">
        <v>452.7</v>
      </c>
      <c r="P1246" s="6">
        <v>591.6400000000001</v>
      </c>
    </row>
    <row r="1247" spans="1:16" ht="60.6" x14ac:dyDescent="0.3">
      <c r="A1247" s="3">
        <v>2018</v>
      </c>
      <c r="B1247" s="4" t="s">
        <v>201</v>
      </c>
      <c r="C1247" s="4">
        <v>8443</v>
      </c>
      <c r="D1247" s="4" t="s">
        <v>275</v>
      </c>
      <c r="E1247" s="4" t="s">
        <v>1263</v>
      </c>
      <c r="F1247" s="5" t="s">
        <v>19</v>
      </c>
      <c r="G1247" s="5" t="s">
        <v>68</v>
      </c>
      <c r="H1247" s="5" t="s">
        <v>274</v>
      </c>
      <c r="I1247" s="4" t="s">
        <v>22</v>
      </c>
      <c r="J1247" s="4">
        <v>5034</v>
      </c>
      <c r="K1247" s="4" t="s">
        <v>1175</v>
      </c>
      <c r="L1247" s="6">
        <v>786.41000000000008</v>
      </c>
      <c r="M1247" s="6">
        <v>19.660250000000005</v>
      </c>
      <c r="N1247" s="6">
        <v>806.0702500000001</v>
      </c>
      <c r="O1247" s="6">
        <v>0</v>
      </c>
      <c r="P1247" s="6">
        <v>3.61</v>
      </c>
    </row>
    <row r="1248" spans="1:16" ht="84.6" x14ac:dyDescent="0.3">
      <c r="A1248" s="3">
        <v>2018</v>
      </c>
      <c r="B1248" s="4" t="s">
        <v>201</v>
      </c>
      <c r="C1248" s="4">
        <v>8447</v>
      </c>
      <c r="D1248" s="4" t="s">
        <v>277</v>
      </c>
      <c r="E1248" s="4" t="s">
        <v>1264</v>
      </c>
      <c r="F1248" s="5" t="s">
        <v>19</v>
      </c>
      <c r="G1248" s="5" t="s">
        <v>68</v>
      </c>
      <c r="H1248" s="5" t="s">
        <v>274</v>
      </c>
      <c r="I1248" s="4" t="s">
        <v>22</v>
      </c>
      <c r="J1248" s="4">
        <v>5034</v>
      </c>
      <c r="K1248" s="4" t="s">
        <v>1175</v>
      </c>
      <c r="L1248" s="6">
        <v>851.54</v>
      </c>
      <c r="M1248" s="6">
        <v>21.288499999999999</v>
      </c>
      <c r="N1248" s="6">
        <v>872.82849999999996</v>
      </c>
      <c r="O1248" s="6">
        <v>43.26</v>
      </c>
      <c r="P1248" s="6">
        <v>161.47</v>
      </c>
    </row>
    <row r="1249" spans="1:16" ht="48.6" x14ac:dyDescent="0.3">
      <c r="A1249" s="3">
        <v>2018</v>
      </c>
      <c r="B1249" s="4" t="s">
        <v>201</v>
      </c>
      <c r="C1249" s="4">
        <v>8607</v>
      </c>
      <c r="D1249" s="4" t="s">
        <v>279</v>
      </c>
      <c r="E1249" s="4" t="s">
        <v>1265</v>
      </c>
      <c r="F1249" s="5" t="s">
        <v>89</v>
      </c>
      <c r="G1249" s="5" t="s">
        <v>89</v>
      </c>
      <c r="H1249" s="5" t="s">
        <v>144</v>
      </c>
      <c r="I1249" s="4" t="s">
        <v>22</v>
      </c>
      <c r="J1249" s="4">
        <v>5034</v>
      </c>
      <c r="K1249" s="4" t="s">
        <v>1175</v>
      </c>
      <c r="L1249" s="6">
        <v>245.13</v>
      </c>
      <c r="M1249" s="6">
        <v>6.1282500000000004</v>
      </c>
      <c r="N1249" s="6">
        <v>251.25825</v>
      </c>
      <c r="O1249" s="6">
        <v>36.090000000000003</v>
      </c>
      <c r="P1249" s="6">
        <v>45.52</v>
      </c>
    </row>
    <row r="1250" spans="1:16" ht="36.6" x14ac:dyDescent="0.3">
      <c r="A1250" s="3">
        <v>2018</v>
      </c>
      <c r="B1250" s="4" t="s">
        <v>201</v>
      </c>
      <c r="C1250" s="4">
        <v>8609</v>
      </c>
      <c r="D1250" s="4" t="s">
        <v>145</v>
      </c>
      <c r="E1250" s="4" t="s">
        <v>1266</v>
      </c>
      <c r="F1250" s="5" t="s">
        <v>29</v>
      </c>
      <c r="G1250" s="5" t="s">
        <v>30</v>
      </c>
      <c r="H1250" s="5" t="s">
        <v>147</v>
      </c>
      <c r="I1250" s="4" t="s">
        <v>22</v>
      </c>
      <c r="J1250" s="4">
        <v>5034</v>
      </c>
      <c r="K1250" s="4" t="s">
        <v>1175</v>
      </c>
      <c r="L1250" s="6">
        <v>155.74</v>
      </c>
      <c r="M1250" s="6">
        <v>3.8935000000000004</v>
      </c>
      <c r="N1250" s="6">
        <v>159.6335</v>
      </c>
      <c r="O1250" s="6">
        <v>29.22</v>
      </c>
      <c r="P1250" s="6">
        <v>32.909999999999997</v>
      </c>
    </row>
    <row r="1251" spans="1:16" ht="36.6" x14ac:dyDescent="0.3">
      <c r="A1251" s="3">
        <v>2018</v>
      </c>
      <c r="B1251" s="4" t="s">
        <v>201</v>
      </c>
      <c r="C1251" s="4">
        <v>8610</v>
      </c>
      <c r="D1251" s="4" t="s">
        <v>148</v>
      </c>
      <c r="E1251" s="4" t="s">
        <v>1267</v>
      </c>
      <c r="F1251" s="5" t="s">
        <v>29</v>
      </c>
      <c r="G1251" s="5" t="s">
        <v>30</v>
      </c>
      <c r="H1251" s="5" t="s">
        <v>150</v>
      </c>
      <c r="I1251" s="4" t="s">
        <v>22</v>
      </c>
      <c r="J1251" s="4">
        <v>5034</v>
      </c>
      <c r="K1251" s="4" t="s">
        <v>1175</v>
      </c>
      <c r="L1251" s="6">
        <v>448.18</v>
      </c>
      <c r="M1251" s="6">
        <v>11.204500000000001</v>
      </c>
      <c r="N1251" s="6">
        <v>459.3845</v>
      </c>
      <c r="O1251" s="6">
        <v>77.94</v>
      </c>
      <c r="P1251" s="6">
        <v>128.44999999999999</v>
      </c>
    </row>
    <row r="1252" spans="1:16" ht="36.6" x14ac:dyDescent="0.3">
      <c r="A1252" s="3">
        <v>2018</v>
      </c>
      <c r="B1252" s="4" t="s">
        <v>201</v>
      </c>
      <c r="C1252" s="4">
        <v>8612</v>
      </c>
      <c r="D1252" s="4" t="s">
        <v>180</v>
      </c>
      <c r="E1252" s="4" t="s">
        <v>1268</v>
      </c>
      <c r="F1252" s="5" t="s">
        <v>29</v>
      </c>
      <c r="G1252" s="5" t="s">
        <v>105</v>
      </c>
      <c r="H1252" s="5" t="s">
        <v>179</v>
      </c>
      <c r="I1252" s="4" t="s">
        <v>22</v>
      </c>
      <c r="J1252" s="4">
        <v>5034</v>
      </c>
      <c r="K1252" s="4" t="s">
        <v>1175</v>
      </c>
      <c r="L1252" s="6">
        <v>112.19</v>
      </c>
      <c r="M1252" s="6">
        <v>2.8047500000000003</v>
      </c>
      <c r="N1252" s="6">
        <v>114.99475</v>
      </c>
      <c r="O1252" s="6">
        <v>41.7</v>
      </c>
      <c r="P1252" s="6">
        <v>0</v>
      </c>
    </row>
    <row r="1253" spans="1:16" ht="36.6" x14ac:dyDescent="0.3">
      <c r="A1253" s="3">
        <v>2018</v>
      </c>
      <c r="B1253" s="4" t="s">
        <v>201</v>
      </c>
      <c r="C1253" s="4">
        <v>8614</v>
      </c>
      <c r="D1253" s="4" t="s">
        <v>182</v>
      </c>
      <c r="E1253" s="4" t="s">
        <v>1269</v>
      </c>
      <c r="F1253" s="5" t="s">
        <v>29</v>
      </c>
      <c r="G1253" s="5" t="s">
        <v>105</v>
      </c>
      <c r="H1253" s="5" t="s">
        <v>156</v>
      </c>
      <c r="I1253" s="4" t="s">
        <v>22</v>
      </c>
      <c r="J1253" s="4">
        <v>5034</v>
      </c>
      <c r="K1253" s="4" t="s">
        <v>1175</v>
      </c>
      <c r="L1253" s="6">
        <v>748.83000000000015</v>
      </c>
      <c r="M1253" s="6">
        <v>18.720750000000006</v>
      </c>
      <c r="N1253" s="6">
        <v>767.55075000000011</v>
      </c>
      <c r="O1253" s="6">
        <v>136.51</v>
      </c>
      <c r="P1253" s="6">
        <v>108.22</v>
      </c>
    </row>
    <row r="1254" spans="1:16" ht="36.6" x14ac:dyDescent="0.3">
      <c r="A1254" s="3">
        <v>2018</v>
      </c>
      <c r="B1254" s="4" t="s">
        <v>201</v>
      </c>
      <c r="C1254" s="4">
        <v>8615</v>
      </c>
      <c r="D1254" s="4" t="s">
        <v>157</v>
      </c>
      <c r="E1254" s="4" t="s">
        <v>1270</v>
      </c>
      <c r="F1254" s="5" t="s">
        <v>29</v>
      </c>
      <c r="G1254" s="5" t="s">
        <v>105</v>
      </c>
      <c r="H1254" s="5" t="s">
        <v>159</v>
      </c>
      <c r="I1254" s="4" t="s">
        <v>22</v>
      </c>
      <c r="J1254" s="4">
        <v>5034</v>
      </c>
      <c r="K1254" s="4" t="s">
        <v>1175</v>
      </c>
      <c r="L1254" s="6">
        <v>991.07999999999993</v>
      </c>
      <c r="M1254" s="6">
        <v>24.777000000000001</v>
      </c>
      <c r="N1254" s="6">
        <v>1015.857</v>
      </c>
      <c r="O1254" s="6">
        <v>188</v>
      </c>
      <c r="P1254" s="6">
        <v>221.91</v>
      </c>
    </row>
    <row r="1255" spans="1:16" ht="36.6" x14ac:dyDescent="0.3">
      <c r="A1255" s="3">
        <v>2018</v>
      </c>
      <c r="B1255" s="4" t="s">
        <v>201</v>
      </c>
      <c r="C1255" s="4">
        <v>8619</v>
      </c>
      <c r="D1255" s="4" t="s">
        <v>160</v>
      </c>
      <c r="E1255" s="4" t="s">
        <v>1271</v>
      </c>
      <c r="F1255" s="5" t="s">
        <v>29</v>
      </c>
      <c r="G1255" s="5" t="s">
        <v>30</v>
      </c>
      <c r="H1255" s="5" t="s">
        <v>162</v>
      </c>
      <c r="I1255" s="4" t="s">
        <v>22</v>
      </c>
      <c r="J1255" s="4">
        <v>5034</v>
      </c>
      <c r="K1255" s="4" t="s">
        <v>1175</v>
      </c>
      <c r="L1255" s="6">
        <v>162.68</v>
      </c>
      <c r="M1255" s="6">
        <v>4.0670000000000002</v>
      </c>
      <c r="N1255" s="6">
        <v>166.74700000000001</v>
      </c>
      <c r="O1255" s="6">
        <v>0</v>
      </c>
      <c r="P1255" s="6">
        <v>0</v>
      </c>
    </row>
    <row r="1256" spans="1:16" ht="48.6" x14ac:dyDescent="0.3">
      <c r="A1256" s="3">
        <v>2018</v>
      </c>
      <c r="B1256" s="4" t="s">
        <v>201</v>
      </c>
      <c r="C1256" s="4">
        <v>8620</v>
      </c>
      <c r="D1256" s="4" t="s">
        <v>163</v>
      </c>
      <c r="E1256" s="4" t="s">
        <v>1272</v>
      </c>
      <c r="F1256" s="5" t="s">
        <v>29</v>
      </c>
      <c r="G1256" s="5" t="s">
        <v>30</v>
      </c>
      <c r="H1256" s="5" t="s">
        <v>150</v>
      </c>
      <c r="I1256" s="4" t="s">
        <v>22</v>
      </c>
      <c r="J1256" s="4">
        <v>5034</v>
      </c>
      <c r="K1256" s="4" t="s">
        <v>1175</v>
      </c>
      <c r="L1256" s="6">
        <v>394.2</v>
      </c>
      <c r="M1256" s="6">
        <v>9.8550000000000004</v>
      </c>
      <c r="N1256" s="6">
        <v>404.05500000000001</v>
      </c>
      <c r="O1256" s="6">
        <v>27.51</v>
      </c>
      <c r="P1256" s="6">
        <v>0</v>
      </c>
    </row>
    <row r="1257" spans="1:16" ht="36.6" x14ac:dyDescent="0.3">
      <c r="A1257" s="3">
        <v>2018</v>
      </c>
      <c r="B1257" s="4" t="s">
        <v>201</v>
      </c>
      <c r="C1257" s="4">
        <v>8621</v>
      </c>
      <c r="D1257" s="4" t="s">
        <v>186</v>
      </c>
      <c r="E1257" s="4" t="s">
        <v>1273</v>
      </c>
      <c r="F1257" s="5" t="s">
        <v>29</v>
      </c>
      <c r="G1257" s="5" t="s">
        <v>105</v>
      </c>
      <c r="H1257" s="5" t="s">
        <v>159</v>
      </c>
      <c r="I1257" s="4" t="s">
        <v>22</v>
      </c>
      <c r="J1257" s="4">
        <v>5034</v>
      </c>
      <c r="K1257" s="4" t="s">
        <v>1175</v>
      </c>
      <c r="L1257" s="6">
        <v>26.29</v>
      </c>
      <c r="M1257" s="6">
        <v>0.65725</v>
      </c>
      <c r="N1257" s="6">
        <v>26.94725</v>
      </c>
      <c r="O1257" s="6">
        <v>40.630000000000003</v>
      </c>
      <c r="P1257" s="6">
        <v>19.96</v>
      </c>
    </row>
    <row r="1258" spans="1:16" ht="36.6" x14ac:dyDescent="0.3">
      <c r="A1258" s="3">
        <v>2018</v>
      </c>
      <c r="B1258" s="4" t="s">
        <v>201</v>
      </c>
      <c r="C1258" s="4">
        <v>8622</v>
      </c>
      <c r="D1258" s="4" t="s">
        <v>188</v>
      </c>
      <c r="E1258" s="4" t="s">
        <v>1274</v>
      </c>
      <c r="F1258" s="5" t="s">
        <v>29</v>
      </c>
      <c r="G1258" s="5" t="s">
        <v>30</v>
      </c>
      <c r="H1258" s="5" t="s">
        <v>113</v>
      </c>
      <c r="I1258" s="4" t="s">
        <v>22</v>
      </c>
      <c r="J1258" s="4">
        <v>5034</v>
      </c>
      <c r="K1258" s="4" t="s">
        <v>1175</v>
      </c>
      <c r="L1258" s="6">
        <v>757.04</v>
      </c>
      <c r="M1258" s="6">
        <v>18.925999999999998</v>
      </c>
      <c r="N1258" s="6">
        <v>775.96600000000001</v>
      </c>
      <c r="O1258" s="6">
        <v>150.68</v>
      </c>
      <c r="P1258" s="6">
        <v>0</v>
      </c>
    </row>
    <row r="1259" spans="1:16" ht="48.6" x14ac:dyDescent="0.3">
      <c r="A1259" s="3">
        <v>2018</v>
      </c>
      <c r="B1259" s="4" t="s">
        <v>201</v>
      </c>
      <c r="C1259" s="4">
        <v>8623</v>
      </c>
      <c r="D1259" s="4" t="s">
        <v>190</v>
      </c>
      <c r="E1259" s="4" t="s">
        <v>1275</v>
      </c>
      <c r="F1259" s="5" t="s">
        <v>29</v>
      </c>
      <c r="G1259" s="5" t="s">
        <v>30</v>
      </c>
      <c r="H1259" s="5" t="s">
        <v>113</v>
      </c>
      <c r="I1259" s="4" t="s">
        <v>22</v>
      </c>
      <c r="J1259" s="4">
        <v>5034</v>
      </c>
      <c r="K1259" s="4" t="s">
        <v>1175</v>
      </c>
      <c r="L1259" s="6">
        <v>515.3900000000001</v>
      </c>
      <c r="M1259" s="6">
        <v>12.884750000000004</v>
      </c>
      <c r="N1259" s="6">
        <v>528.27475000000015</v>
      </c>
      <c r="O1259" s="6">
        <v>0</v>
      </c>
      <c r="P1259" s="6">
        <v>74.34</v>
      </c>
    </row>
    <row r="1260" spans="1:16" ht="36.6" x14ac:dyDescent="0.3">
      <c r="A1260" s="3">
        <v>2018</v>
      </c>
      <c r="B1260" s="4" t="s">
        <v>201</v>
      </c>
      <c r="C1260" s="4">
        <v>8631</v>
      </c>
      <c r="D1260" s="4" t="s">
        <v>192</v>
      </c>
      <c r="E1260" s="4" t="s">
        <v>1276</v>
      </c>
      <c r="F1260" s="5" t="s">
        <v>29</v>
      </c>
      <c r="G1260" s="5" t="s">
        <v>30</v>
      </c>
      <c r="H1260" s="5" t="s">
        <v>128</v>
      </c>
      <c r="I1260" s="4" t="s">
        <v>22</v>
      </c>
      <c r="J1260" s="4">
        <v>5034</v>
      </c>
      <c r="K1260" s="4" t="s">
        <v>1175</v>
      </c>
      <c r="L1260" s="6">
        <v>277.86</v>
      </c>
      <c r="M1260" s="6">
        <v>6.9465000000000003</v>
      </c>
      <c r="N1260" s="6">
        <v>284.80650000000003</v>
      </c>
      <c r="O1260" s="6">
        <v>62.83</v>
      </c>
      <c r="P1260" s="6">
        <v>0</v>
      </c>
    </row>
    <row r="1261" spans="1:16" ht="36.6" x14ac:dyDescent="0.3">
      <c r="A1261" s="3">
        <v>2018</v>
      </c>
      <c r="B1261" s="4" t="s">
        <v>201</v>
      </c>
      <c r="C1261" s="4">
        <v>8642</v>
      </c>
      <c r="D1261" s="4" t="s">
        <v>103</v>
      </c>
      <c r="E1261" s="4" t="s">
        <v>1277</v>
      </c>
      <c r="F1261" s="5" t="s">
        <v>29</v>
      </c>
      <c r="G1261" s="5" t="s">
        <v>105</v>
      </c>
      <c r="H1261" s="5" t="s">
        <v>106</v>
      </c>
      <c r="I1261" s="4" t="s">
        <v>22</v>
      </c>
      <c r="J1261" s="4">
        <v>5034</v>
      </c>
      <c r="K1261" s="4" t="s">
        <v>1175</v>
      </c>
      <c r="L1261" s="6">
        <v>486.71000000000009</v>
      </c>
      <c r="M1261" s="6">
        <v>12.167750000000003</v>
      </c>
      <c r="N1261" s="6">
        <v>498.87775000000011</v>
      </c>
      <c r="O1261" s="6">
        <v>81.08</v>
      </c>
      <c r="P1261" s="6">
        <v>121.99000000000001</v>
      </c>
    </row>
    <row r="1262" spans="1:16" ht="36.6" x14ac:dyDescent="0.3">
      <c r="A1262" s="3">
        <v>2018</v>
      </c>
      <c r="B1262" s="4" t="s">
        <v>201</v>
      </c>
      <c r="C1262" s="4">
        <v>8645</v>
      </c>
      <c r="D1262" s="4" t="s">
        <v>107</v>
      </c>
      <c r="E1262" s="4" t="s">
        <v>1278</v>
      </c>
      <c r="F1262" s="5" t="s">
        <v>29</v>
      </c>
      <c r="G1262" s="5" t="s">
        <v>105</v>
      </c>
      <c r="H1262" s="5" t="s">
        <v>106</v>
      </c>
      <c r="I1262" s="4" t="s">
        <v>22</v>
      </c>
      <c r="J1262" s="4">
        <v>5034</v>
      </c>
      <c r="K1262" s="4" t="s">
        <v>1175</v>
      </c>
      <c r="L1262" s="6">
        <v>637.17000000000007</v>
      </c>
      <c r="M1262" s="6">
        <v>15.929250000000003</v>
      </c>
      <c r="N1262" s="6">
        <v>653.0992500000001</v>
      </c>
      <c r="O1262" s="6">
        <v>316.21999999999997</v>
      </c>
      <c r="P1262" s="6">
        <v>218.24</v>
      </c>
    </row>
    <row r="1263" spans="1:16" ht="36.6" x14ac:dyDescent="0.3">
      <c r="A1263" s="3">
        <v>2018</v>
      </c>
      <c r="B1263" s="4" t="s">
        <v>201</v>
      </c>
      <c r="C1263" s="4">
        <v>8711</v>
      </c>
      <c r="D1263" s="4" t="s">
        <v>151</v>
      </c>
      <c r="E1263" s="4" t="s">
        <v>1279</v>
      </c>
      <c r="F1263" s="5" t="s">
        <v>89</v>
      </c>
      <c r="G1263" s="5" t="s">
        <v>89</v>
      </c>
      <c r="H1263" s="5" t="s">
        <v>153</v>
      </c>
      <c r="I1263" s="4" t="s">
        <v>22</v>
      </c>
      <c r="J1263" s="4">
        <v>5034</v>
      </c>
      <c r="K1263" s="4" t="s">
        <v>1175</v>
      </c>
      <c r="L1263" s="6">
        <v>1159.0900000000001</v>
      </c>
      <c r="M1263" s="6">
        <v>28.977250000000005</v>
      </c>
      <c r="N1263" s="6">
        <v>1188.0672500000001</v>
      </c>
      <c r="O1263" s="6">
        <v>206.64</v>
      </c>
      <c r="P1263" s="6">
        <v>234.71000000000004</v>
      </c>
    </row>
    <row r="1264" spans="1:16" ht="36.6" x14ac:dyDescent="0.3">
      <c r="A1264" s="3">
        <v>2018</v>
      </c>
      <c r="B1264" s="4" t="s">
        <v>201</v>
      </c>
      <c r="C1264" s="4">
        <v>8715</v>
      </c>
      <c r="D1264" s="4" t="s">
        <v>184</v>
      </c>
      <c r="E1264" s="4" t="s">
        <v>1280</v>
      </c>
      <c r="F1264" s="5" t="s">
        <v>29</v>
      </c>
      <c r="G1264" s="5" t="s">
        <v>105</v>
      </c>
      <c r="H1264" s="5" t="s">
        <v>156</v>
      </c>
      <c r="I1264" s="4" t="s">
        <v>22</v>
      </c>
      <c r="J1264" s="4">
        <v>5034</v>
      </c>
      <c r="K1264" s="4" t="s">
        <v>1175</v>
      </c>
      <c r="L1264" s="6">
        <v>178.75</v>
      </c>
      <c r="M1264" s="6">
        <v>4.46875</v>
      </c>
      <c r="N1264" s="6">
        <v>183.21875</v>
      </c>
      <c r="O1264" s="6">
        <v>34.880000000000003</v>
      </c>
      <c r="P1264" s="6">
        <v>0</v>
      </c>
    </row>
    <row r="1265" spans="1:16" ht="48.6" x14ac:dyDescent="0.3">
      <c r="A1265" s="3">
        <v>2018</v>
      </c>
      <c r="B1265" s="4" t="s">
        <v>201</v>
      </c>
      <c r="C1265" s="4">
        <v>8721</v>
      </c>
      <c r="D1265" s="4" t="s">
        <v>165</v>
      </c>
      <c r="E1265" s="4" t="s">
        <v>1281</v>
      </c>
      <c r="F1265" s="5" t="s">
        <v>29</v>
      </c>
      <c r="G1265" s="5" t="s">
        <v>30</v>
      </c>
      <c r="H1265" s="5" t="s">
        <v>167</v>
      </c>
      <c r="I1265" s="4" t="s">
        <v>22</v>
      </c>
      <c r="J1265" s="4">
        <v>5034</v>
      </c>
      <c r="K1265" s="4" t="s">
        <v>1175</v>
      </c>
      <c r="L1265" s="6">
        <v>157.16</v>
      </c>
      <c r="M1265" s="6">
        <v>3.9290000000000003</v>
      </c>
      <c r="N1265" s="6">
        <v>161.089</v>
      </c>
      <c r="O1265" s="6">
        <v>29.49</v>
      </c>
      <c r="P1265" s="6">
        <v>26.95</v>
      </c>
    </row>
    <row r="1266" spans="1:16" ht="48.6" x14ac:dyDescent="0.3">
      <c r="A1266" s="3">
        <v>2018</v>
      </c>
      <c r="B1266" s="4" t="s">
        <v>201</v>
      </c>
      <c r="C1266" s="4">
        <v>8722</v>
      </c>
      <c r="D1266" s="4" t="s">
        <v>168</v>
      </c>
      <c r="E1266" s="4" t="s">
        <v>1282</v>
      </c>
      <c r="F1266" s="5" t="s">
        <v>29</v>
      </c>
      <c r="G1266" s="5" t="s">
        <v>30</v>
      </c>
      <c r="H1266" s="5" t="s">
        <v>167</v>
      </c>
      <c r="I1266" s="4" t="s">
        <v>22</v>
      </c>
      <c r="J1266" s="4">
        <v>5034</v>
      </c>
      <c r="K1266" s="4" t="s">
        <v>1175</v>
      </c>
      <c r="L1266" s="6">
        <v>1127.71</v>
      </c>
      <c r="M1266" s="6">
        <v>28.192750000000004</v>
      </c>
      <c r="N1266" s="6">
        <v>1155.90275</v>
      </c>
      <c r="O1266" s="6">
        <v>203.14000000000001</v>
      </c>
      <c r="P1266" s="6">
        <v>254.85</v>
      </c>
    </row>
    <row r="1267" spans="1:16" ht="72.599999999999994" x14ac:dyDescent="0.3">
      <c r="A1267" s="3">
        <v>2018</v>
      </c>
      <c r="B1267" s="4" t="s">
        <v>201</v>
      </c>
      <c r="C1267" s="4">
        <v>8723</v>
      </c>
      <c r="D1267" s="4" t="s">
        <v>170</v>
      </c>
      <c r="E1267" s="4" t="s">
        <v>1283</v>
      </c>
      <c r="F1267" s="5" t="s">
        <v>29</v>
      </c>
      <c r="G1267" s="5" t="s">
        <v>30</v>
      </c>
      <c r="H1267" s="5" t="s">
        <v>167</v>
      </c>
      <c r="I1267" s="4" t="s">
        <v>22</v>
      </c>
      <c r="J1267" s="4">
        <v>5034</v>
      </c>
      <c r="K1267" s="4" t="s">
        <v>1175</v>
      </c>
      <c r="L1267" s="6">
        <v>811.79</v>
      </c>
      <c r="M1267" s="6">
        <v>20.294750000000001</v>
      </c>
      <c r="N1267" s="6">
        <v>832.08474999999999</v>
      </c>
      <c r="O1267" s="6">
        <v>99.32</v>
      </c>
      <c r="P1267" s="6">
        <v>171.04000000000002</v>
      </c>
    </row>
    <row r="1268" spans="1:16" ht="36.6" x14ac:dyDescent="0.3">
      <c r="A1268" s="3">
        <v>2018</v>
      </c>
      <c r="B1268" s="4" t="s">
        <v>201</v>
      </c>
      <c r="C1268" s="4">
        <v>8740</v>
      </c>
      <c r="D1268" s="4" t="s">
        <v>172</v>
      </c>
      <c r="E1268" s="4" t="s">
        <v>1284</v>
      </c>
      <c r="F1268" s="5" t="s">
        <v>29</v>
      </c>
      <c r="G1268" s="5" t="s">
        <v>30</v>
      </c>
      <c r="H1268" s="5" t="s">
        <v>174</v>
      </c>
      <c r="I1268" s="4" t="s">
        <v>22</v>
      </c>
      <c r="J1268" s="4">
        <v>5034</v>
      </c>
      <c r="K1268" s="4" t="s">
        <v>1175</v>
      </c>
      <c r="L1268" s="6">
        <v>1639.44</v>
      </c>
      <c r="M1268" s="6">
        <v>40.986000000000004</v>
      </c>
      <c r="N1268" s="6">
        <v>1680.4260000000002</v>
      </c>
      <c r="O1268" s="6">
        <v>213.79999999999995</v>
      </c>
      <c r="P1268" s="6">
        <v>127.72</v>
      </c>
    </row>
    <row r="1269" spans="1:16" ht="36.6" x14ac:dyDescent="0.3">
      <c r="A1269" s="3">
        <v>2018</v>
      </c>
      <c r="B1269" s="4" t="s">
        <v>201</v>
      </c>
      <c r="C1269" s="4">
        <v>8741</v>
      </c>
      <c r="D1269" s="4" t="s">
        <v>175</v>
      </c>
      <c r="E1269" s="4" t="s">
        <v>1285</v>
      </c>
      <c r="F1269" s="5" t="s">
        <v>29</v>
      </c>
      <c r="G1269" s="5" t="s">
        <v>30</v>
      </c>
      <c r="H1269" s="5" t="s">
        <v>174</v>
      </c>
      <c r="I1269" s="4" t="s">
        <v>22</v>
      </c>
      <c r="J1269" s="4">
        <v>5034</v>
      </c>
      <c r="K1269" s="4" t="s">
        <v>1175</v>
      </c>
      <c r="L1269" s="6">
        <v>445.81</v>
      </c>
      <c r="M1269" s="6">
        <v>11.145250000000001</v>
      </c>
      <c r="N1269" s="6">
        <v>456.95524999999998</v>
      </c>
      <c r="O1269" s="6">
        <v>0</v>
      </c>
      <c r="P1269" s="6">
        <v>0</v>
      </c>
    </row>
    <row r="1270" spans="1:16" ht="36.6" x14ac:dyDescent="0.3">
      <c r="A1270" s="3">
        <v>2018</v>
      </c>
      <c r="B1270" s="4" t="s">
        <v>16</v>
      </c>
      <c r="C1270" s="4">
        <v>6002</v>
      </c>
      <c r="D1270" s="4" t="s">
        <v>17</v>
      </c>
      <c r="E1270" s="4" t="s">
        <v>1286</v>
      </c>
      <c r="F1270" s="5" t="s">
        <v>19</v>
      </c>
      <c r="G1270" s="5" t="s">
        <v>20</v>
      </c>
      <c r="H1270" s="5" t="s">
        <v>21</v>
      </c>
      <c r="I1270" s="4" t="s">
        <v>22</v>
      </c>
      <c r="J1270" s="4">
        <v>5035</v>
      </c>
      <c r="K1270" s="4" t="s">
        <v>1287</v>
      </c>
      <c r="L1270" s="6">
        <v>3599.3800000000006</v>
      </c>
      <c r="M1270" s="6">
        <v>89.984500000000025</v>
      </c>
      <c r="N1270" s="6">
        <v>3689.3645000000006</v>
      </c>
      <c r="O1270" s="6">
        <v>2254.73</v>
      </c>
      <c r="P1270" s="6">
        <v>1959.2800000000002</v>
      </c>
    </row>
    <row r="1271" spans="1:16" ht="48.6" x14ac:dyDescent="0.3">
      <c r="A1271" s="3">
        <v>2018</v>
      </c>
      <c r="B1271" s="4" t="s">
        <v>16</v>
      </c>
      <c r="C1271" s="4">
        <v>6003</v>
      </c>
      <c r="D1271" s="4" t="s">
        <v>24</v>
      </c>
      <c r="E1271" s="4" t="s">
        <v>1288</v>
      </c>
      <c r="F1271" s="5" t="s">
        <v>19</v>
      </c>
      <c r="G1271" s="5" t="s">
        <v>20</v>
      </c>
      <c r="H1271" s="5" t="s">
        <v>26</v>
      </c>
      <c r="I1271" s="4" t="s">
        <v>22</v>
      </c>
      <c r="J1271" s="4">
        <v>5035</v>
      </c>
      <c r="K1271" s="4" t="s">
        <v>1287</v>
      </c>
      <c r="L1271" s="6">
        <v>1069.48</v>
      </c>
      <c r="M1271" s="6">
        <v>26.737000000000002</v>
      </c>
      <c r="N1271" s="6">
        <v>1096.2170000000001</v>
      </c>
      <c r="O1271" s="6">
        <v>1123.5900000000001</v>
      </c>
      <c r="P1271" s="6">
        <v>1376.1200000000001</v>
      </c>
    </row>
    <row r="1272" spans="1:16" ht="36.6" x14ac:dyDescent="0.3">
      <c r="A1272" s="3">
        <v>2018</v>
      </c>
      <c r="B1272" s="4" t="s">
        <v>16</v>
      </c>
      <c r="C1272" s="4">
        <v>6004</v>
      </c>
      <c r="D1272" s="4" t="s">
        <v>27</v>
      </c>
      <c r="E1272" s="4" t="s">
        <v>1289</v>
      </c>
      <c r="F1272" s="5" t="s">
        <v>29</v>
      </c>
      <c r="G1272" s="5" t="s">
        <v>30</v>
      </c>
      <c r="H1272" s="5" t="s">
        <v>31</v>
      </c>
      <c r="I1272" s="4" t="s">
        <v>22</v>
      </c>
      <c r="J1272" s="4">
        <v>5035</v>
      </c>
      <c r="K1272" s="4" t="s">
        <v>1287</v>
      </c>
      <c r="L1272" s="6">
        <v>1672.4100000000003</v>
      </c>
      <c r="M1272" s="6">
        <v>41.810250000000011</v>
      </c>
      <c r="N1272" s="6">
        <v>1714.2202500000003</v>
      </c>
      <c r="O1272" s="6">
        <v>602.19000000000005</v>
      </c>
      <c r="P1272" s="6">
        <v>7806.3200000000024</v>
      </c>
    </row>
    <row r="1273" spans="1:16" ht="36.6" x14ac:dyDescent="0.3">
      <c r="A1273" s="3">
        <v>2018</v>
      </c>
      <c r="B1273" s="4" t="s">
        <v>16</v>
      </c>
      <c r="C1273" s="4">
        <v>6021</v>
      </c>
      <c r="D1273" s="4" t="s">
        <v>32</v>
      </c>
      <c r="E1273" s="4" t="s">
        <v>1290</v>
      </c>
      <c r="F1273" s="5" t="s">
        <v>19</v>
      </c>
      <c r="G1273" s="5" t="s">
        <v>20</v>
      </c>
      <c r="H1273" s="5" t="s">
        <v>34</v>
      </c>
      <c r="I1273" s="4" t="s">
        <v>22</v>
      </c>
      <c r="J1273" s="4">
        <v>5035</v>
      </c>
      <c r="K1273" s="4" t="s">
        <v>1287</v>
      </c>
      <c r="L1273" s="6">
        <v>19334.939999999999</v>
      </c>
      <c r="M1273" s="6">
        <v>483.37349999999998</v>
      </c>
      <c r="N1273" s="6">
        <v>19818.3135</v>
      </c>
      <c r="O1273" s="6">
        <v>8698.0699999999979</v>
      </c>
      <c r="P1273" s="6">
        <v>7666.7799999999988</v>
      </c>
    </row>
    <row r="1274" spans="1:16" ht="36.6" x14ac:dyDescent="0.3">
      <c r="A1274" s="3">
        <v>2018</v>
      </c>
      <c r="B1274" s="4" t="s">
        <v>16</v>
      </c>
      <c r="C1274" s="4">
        <v>6022</v>
      </c>
      <c r="D1274" s="7" t="s">
        <v>35</v>
      </c>
      <c r="E1274" s="4" t="s">
        <v>1291</v>
      </c>
      <c r="F1274" s="5" t="s">
        <v>19</v>
      </c>
      <c r="G1274" s="5" t="s">
        <v>20</v>
      </c>
      <c r="H1274" s="5" t="s">
        <v>34</v>
      </c>
      <c r="I1274" s="4" t="s">
        <v>22</v>
      </c>
      <c r="J1274" s="4">
        <v>5035</v>
      </c>
      <c r="K1274" s="4" t="s">
        <v>1287</v>
      </c>
      <c r="L1274" s="6">
        <v>5023.05</v>
      </c>
      <c r="M1274" s="6">
        <v>125.57625000000002</v>
      </c>
      <c r="N1274" s="6">
        <v>5148.6262500000003</v>
      </c>
      <c r="O1274" s="6">
        <v>5933.5099999999993</v>
      </c>
      <c r="P1274" s="6">
        <v>14114.130000000003</v>
      </c>
    </row>
    <row r="1275" spans="1:16" ht="48.6" x14ac:dyDescent="0.3">
      <c r="A1275" s="3">
        <v>2018</v>
      </c>
      <c r="B1275" s="4" t="s">
        <v>16</v>
      </c>
      <c r="C1275" s="4">
        <v>6031</v>
      </c>
      <c r="D1275" s="7" t="s">
        <v>37</v>
      </c>
      <c r="E1275" s="4" t="s">
        <v>1292</v>
      </c>
      <c r="F1275" s="5" t="s">
        <v>19</v>
      </c>
      <c r="G1275" s="5" t="s">
        <v>20</v>
      </c>
      <c r="H1275" s="5" t="s">
        <v>34</v>
      </c>
      <c r="I1275" s="4" t="s">
        <v>22</v>
      </c>
      <c r="J1275" s="4">
        <v>5035</v>
      </c>
      <c r="K1275" s="4" t="s">
        <v>1287</v>
      </c>
      <c r="L1275" s="6">
        <v>4847.51</v>
      </c>
      <c r="M1275" s="6">
        <v>121.18775000000001</v>
      </c>
      <c r="N1275" s="6">
        <v>4968.6977500000003</v>
      </c>
      <c r="O1275" s="6">
        <v>9283.6300000000047</v>
      </c>
      <c r="P1275" s="6">
        <v>9827.9499999999989</v>
      </c>
    </row>
    <row r="1276" spans="1:16" ht="48.6" x14ac:dyDescent="0.3">
      <c r="A1276" s="3">
        <v>2018</v>
      </c>
      <c r="B1276" s="4" t="s">
        <v>16</v>
      </c>
      <c r="C1276" s="4">
        <v>6032</v>
      </c>
      <c r="D1276" s="4" t="s">
        <v>39</v>
      </c>
      <c r="E1276" s="4" t="s">
        <v>1293</v>
      </c>
      <c r="F1276" s="5" t="s">
        <v>19</v>
      </c>
      <c r="G1276" s="5" t="s">
        <v>20</v>
      </c>
      <c r="H1276" s="5" t="s">
        <v>34</v>
      </c>
      <c r="I1276" s="4" t="s">
        <v>22</v>
      </c>
      <c r="J1276" s="4">
        <v>5035</v>
      </c>
      <c r="K1276" s="4" t="s">
        <v>1287</v>
      </c>
      <c r="L1276" s="6">
        <v>5017.54</v>
      </c>
      <c r="M1276" s="6">
        <v>125.4385</v>
      </c>
      <c r="N1276" s="6">
        <v>5142.9785000000002</v>
      </c>
      <c r="O1276" s="6">
        <v>3629.8300000000008</v>
      </c>
      <c r="P1276" s="6">
        <v>8898.6300000000028</v>
      </c>
    </row>
    <row r="1277" spans="1:16" ht="60.6" x14ac:dyDescent="0.3">
      <c r="A1277" s="3">
        <v>2018</v>
      </c>
      <c r="B1277" s="4" t="s">
        <v>16</v>
      </c>
      <c r="C1277" s="4">
        <v>6042</v>
      </c>
      <c r="D1277" s="4" t="s">
        <v>41</v>
      </c>
      <c r="E1277" s="4" t="s">
        <v>1294</v>
      </c>
      <c r="F1277" s="5" t="s">
        <v>19</v>
      </c>
      <c r="G1277" s="5" t="s">
        <v>20</v>
      </c>
      <c r="H1277" s="5" t="s">
        <v>43</v>
      </c>
      <c r="I1277" s="4" t="s">
        <v>22</v>
      </c>
      <c r="J1277" s="4">
        <v>5035</v>
      </c>
      <c r="K1277" s="4" t="s">
        <v>1287</v>
      </c>
      <c r="L1277" s="6">
        <v>5243.3899999999976</v>
      </c>
      <c r="M1277" s="6">
        <v>131.08474999999996</v>
      </c>
      <c r="N1277" s="6">
        <v>5374.4747499999976</v>
      </c>
      <c r="O1277" s="6">
        <v>3214.9599999999991</v>
      </c>
      <c r="P1277" s="6">
        <v>4806.909999999998</v>
      </c>
    </row>
    <row r="1278" spans="1:16" ht="48.6" x14ac:dyDescent="0.3">
      <c r="A1278" s="3">
        <v>2018</v>
      </c>
      <c r="B1278" s="4" t="s">
        <v>16</v>
      </c>
      <c r="C1278" s="4">
        <v>6043</v>
      </c>
      <c r="D1278" s="4" t="s">
        <v>44</v>
      </c>
      <c r="E1278" s="4" t="s">
        <v>1295</v>
      </c>
      <c r="F1278" s="5" t="s">
        <v>19</v>
      </c>
      <c r="G1278" s="5" t="s">
        <v>20</v>
      </c>
      <c r="H1278" s="5" t="s">
        <v>46</v>
      </c>
      <c r="I1278" s="4" t="s">
        <v>22</v>
      </c>
      <c r="J1278" s="4">
        <v>5035</v>
      </c>
      <c r="K1278" s="4" t="s">
        <v>1287</v>
      </c>
      <c r="L1278" s="6">
        <v>5575.1299999999983</v>
      </c>
      <c r="M1278" s="6">
        <v>139.37824999999995</v>
      </c>
      <c r="N1278" s="6">
        <v>5714.508249999998</v>
      </c>
      <c r="O1278" s="6">
        <v>4857.3499999999976</v>
      </c>
      <c r="P1278" s="6">
        <v>8538.27</v>
      </c>
    </row>
    <row r="1279" spans="1:16" ht="48.6" x14ac:dyDescent="0.3">
      <c r="A1279" s="3">
        <v>2018</v>
      </c>
      <c r="B1279" s="4" t="s">
        <v>16</v>
      </c>
      <c r="C1279" s="4">
        <v>6044</v>
      </c>
      <c r="D1279" s="4" t="s">
        <v>47</v>
      </c>
      <c r="E1279" s="4" t="s">
        <v>1296</v>
      </c>
      <c r="F1279" s="5" t="s">
        <v>19</v>
      </c>
      <c r="G1279" s="5" t="s">
        <v>20</v>
      </c>
      <c r="H1279" s="5" t="s">
        <v>49</v>
      </c>
      <c r="I1279" s="4" t="s">
        <v>22</v>
      </c>
      <c r="J1279" s="4">
        <v>5035</v>
      </c>
      <c r="K1279" s="4" t="s">
        <v>1287</v>
      </c>
      <c r="L1279" s="6">
        <v>5985.4399999999978</v>
      </c>
      <c r="M1279" s="6">
        <v>149.63599999999994</v>
      </c>
      <c r="N1279" s="6">
        <v>6135.0759999999973</v>
      </c>
      <c r="O1279" s="6">
        <v>4242.3900000000003</v>
      </c>
      <c r="P1279" s="6">
        <v>7889.1399999999976</v>
      </c>
    </row>
    <row r="1280" spans="1:16" ht="60.6" x14ac:dyDescent="0.3">
      <c r="A1280" s="3">
        <v>2018</v>
      </c>
      <c r="B1280" s="4" t="s">
        <v>16</v>
      </c>
      <c r="C1280" s="4">
        <v>6045</v>
      </c>
      <c r="D1280" s="4" t="s">
        <v>50</v>
      </c>
      <c r="E1280" s="4" t="s">
        <v>1297</v>
      </c>
      <c r="F1280" s="5" t="s">
        <v>19</v>
      </c>
      <c r="G1280" s="5" t="s">
        <v>20</v>
      </c>
      <c r="H1280" s="5" t="s">
        <v>43</v>
      </c>
      <c r="I1280" s="4" t="s">
        <v>22</v>
      </c>
      <c r="J1280" s="4">
        <v>5035</v>
      </c>
      <c r="K1280" s="4" t="s">
        <v>1287</v>
      </c>
      <c r="L1280" s="6">
        <v>5694.0299999999988</v>
      </c>
      <c r="M1280" s="6">
        <v>142.35074999999998</v>
      </c>
      <c r="N1280" s="6">
        <v>5836.3807499999984</v>
      </c>
      <c r="O1280" s="6">
        <v>3134.7799999999997</v>
      </c>
      <c r="P1280" s="6">
        <v>4385.0400000000009</v>
      </c>
    </row>
    <row r="1281" spans="1:16" ht="48.6" x14ac:dyDescent="0.3">
      <c r="A1281" s="3">
        <v>2018</v>
      </c>
      <c r="B1281" s="4" t="s">
        <v>16</v>
      </c>
      <c r="C1281" s="4">
        <v>6046</v>
      </c>
      <c r="D1281" s="4" t="s">
        <v>52</v>
      </c>
      <c r="E1281" s="4" t="s">
        <v>1298</v>
      </c>
      <c r="F1281" s="5" t="s">
        <v>19</v>
      </c>
      <c r="G1281" s="5" t="s">
        <v>20</v>
      </c>
      <c r="H1281" s="5" t="s">
        <v>43</v>
      </c>
      <c r="I1281" s="4" t="s">
        <v>22</v>
      </c>
      <c r="J1281" s="4">
        <v>5035</v>
      </c>
      <c r="K1281" s="4" t="s">
        <v>1287</v>
      </c>
      <c r="L1281" s="6">
        <v>248.25000000000003</v>
      </c>
      <c r="M1281" s="6">
        <v>6.2062500000000007</v>
      </c>
      <c r="N1281" s="6">
        <v>254.45625000000004</v>
      </c>
      <c r="O1281" s="6">
        <v>0</v>
      </c>
      <c r="P1281" s="6">
        <v>0</v>
      </c>
    </row>
    <row r="1282" spans="1:16" ht="48.6" x14ac:dyDescent="0.3">
      <c r="A1282" s="3">
        <v>2018</v>
      </c>
      <c r="B1282" s="4" t="s">
        <v>16</v>
      </c>
      <c r="C1282" s="4">
        <v>6047</v>
      </c>
      <c r="D1282" s="4" t="s">
        <v>54</v>
      </c>
      <c r="E1282" s="4" t="s">
        <v>1299</v>
      </c>
      <c r="F1282" s="5" t="s">
        <v>19</v>
      </c>
      <c r="G1282" s="5" t="s">
        <v>20</v>
      </c>
      <c r="H1282" s="5" t="s">
        <v>43</v>
      </c>
      <c r="I1282" s="4" t="s">
        <v>22</v>
      </c>
      <c r="J1282" s="4">
        <v>5035</v>
      </c>
      <c r="K1282" s="4" t="s">
        <v>1287</v>
      </c>
      <c r="L1282" s="6">
        <v>345.27</v>
      </c>
      <c r="M1282" s="6">
        <v>8.6317500000000003</v>
      </c>
      <c r="N1282" s="6">
        <v>353.90174999999999</v>
      </c>
      <c r="O1282" s="6">
        <v>0</v>
      </c>
      <c r="P1282" s="6">
        <v>0</v>
      </c>
    </row>
    <row r="1283" spans="1:16" ht="24.6" x14ac:dyDescent="0.3">
      <c r="A1283" s="3">
        <v>2018</v>
      </c>
      <c r="B1283" s="4" t="s">
        <v>16</v>
      </c>
      <c r="C1283" s="4">
        <v>6050</v>
      </c>
      <c r="D1283" s="4" t="s">
        <v>56</v>
      </c>
      <c r="E1283" s="4" t="s">
        <v>1300</v>
      </c>
      <c r="F1283" s="5" t="s">
        <v>19</v>
      </c>
      <c r="G1283" s="5" t="s">
        <v>20</v>
      </c>
      <c r="H1283" s="5" t="s">
        <v>58</v>
      </c>
      <c r="I1283" s="4" t="s">
        <v>22</v>
      </c>
      <c r="J1283" s="4">
        <v>5035</v>
      </c>
      <c r="K1283" s="4" t="s">
        <v>1287</v>
      </c>
      <c r="L1283" s="6">
        <v>4205.2999999999993</v>
      </c>
      <c r="M1283" s="6">
        <v>105.13249999999999</v>
      </c>
      <c r="N1283" s="6">
        <v>4310.432499999999</v>
      </c>
      <c r="O1283" s="6">
        <v>5432.7499999999991</v>
      </c>
      <c r="P1283" s="6">
        <v>8954.9900000000016</v>
      </c>
    </row>
    <row r="1284" spans="1:16" ht="36.6" x14ac:dyDescent="0.3">
      <c r="A1284" s="3">
        <v>2018</v>
      </c>
      <c r="B1284" s="4" t="s">
        <v>16</v>
      </c>
      <c r="C1284" s="4">
        <v>6061</v>
      </c>
      <c r="D1284" s="4" t="s">
        <v>59</v>
      </c>
      <c r="E1284" s="4" t="s">
        <v>1301</v>
      </c>
      <c r="F1284" s="5" t="s">
        <v>19</v>
      </c>
      <c r="G1284" s="5" t="s">
        <v>20</v>
      </c>
      <c r="H1284" s="5" t="s">
        <v>34</v>
      </c>
      <c r="I1284" s="4" t="s">
        <v>22</v>
      </c>
      <c r="J1284" s="4">
        <v>5035</v>
      </c>
      <c r="K1284" s="4" t="s">
        <v>1287</v>
      </c>
      <c r="L1284" s="6">
        <v>5927.9400000000014</v>
      </c>
      <c r="M1284" s="6">
        <v>148.19850000000005</v>
      </c>
      <c r="N1284" s="6">
        <v>6076.1385000000018</v>
      </c>
      <c r="O1284" s="6">
        <v>2600.349999999999</v>
      </c>
      <c r="P1284" s="6">
        <v>6691.9099999999971</v>
      </c>
    </row>
    <row r="1285" spans="1:16" ht="36.6" x14ac:dyDescent="0.3">
      <c r="A1285" s="3">
        <v>2018</v>
      </c>
      <c r="B1285" s="4" t="s">
        <v>16</v>
      </c>
      <c r="C1285" s="4">
        <v>6062</v>
      </c>
      <c r="D1285" s="4" t="s">
        <v>61</v>
      </c>
      <c r="E1285" s="4" t="s">
        <v>1302</v>
      </c>
      <c r="F1285" s="5" t="s">
        <v>19</v>
      </c>
      <c r="G1285" s="5" t="s">
        <v>20</v>
      </c>
      <c r="H1285" s="5" t="s">
        <v>34</v>
      </c>
      <c r="I1285" s="4" t="s">
        <v>22</v>
      </c>
      <c r="J1285" s="4">
        <v>5035</v>
      </c>
      <c r="K1285" s="4" t="s">
        <v>1287</v>
      </c>
      <c r="L1285" s="6">
        <v>4692.880000000001</v>
      </c>
      <c r="M1285" s="6">
        <v>117.32200000000003</v>
      </c>
      <c r="N1285" s="6">
        <v>4810.2020000000011</v>
      </c>
      <c r="O1285" s="6">
        <v>3909.0200000000004</v>
      </c>
      <c r="P1285" s="6">
        <v>3889.1599999999989</v>
      </c>
    </row>
    <row r="1286" spans="1:16" ht="48.6" x14ac:dyDescent="0.3">
      <c r="A1286" s="3">
        <v>2018</v>
      </c>
      <c r="B1286" s="4" t="s">
        <v>16</v>
      </c>
      <c r="C1286" s="4">
        <v>6070</v>
      </c>
      <c r="D1286" s="4" t="s">
        <v>63</v>
      </c>
      <c r="E1286" s="4" t="s">
        <v>1303</v>
      </c>
      <c r="F1286" s="5" t="s">
        <v>19</v>
      </c>
      <c r="G1286" s="5" t="s">
        <v>20</v>
      </c>
      <c r="H1286" s="5" t="s">
        <v>65</v>
      </c>
      <c r="I1286" s="4" t="s">
        <v>22</v>
      </c>
      <c r="J1286" s="4">
        <v>5035</v>
      </c>
      <c r="K1286" s="4" t="s">
        <v>1287</v>
      </c>
      <c r="L1286" s="6">
        <v>3622.7799999999997</v>
      </c>
      <c r="M1286" s="6">
        <v>90.569500000000005</v>
      </c>
      <c r="N1286" s="6">
        <v>3713.3494999999998</v>
      </c>
      <c r="O1286" s="6">
        <v>3243.9699999999993</v>
      </c>
      <c r="P1286" s="6">
        <v>4550.5300000000007</v>
      </c>
    </row>
    <row r="1287" spans="1:16" ht="48.6" x14ac:dyDescent="0.3">
      <c r="A1287" s="3">
        <v>2018</v>
      </c>
      <c r="B1287" s="4" t="s">
        <v>16</v>
      </c>
      <c r="C1287" s="4">
        <v>6211</v>
      </c>
      <c r="D1287" s="4" t="s">
        <v>66</v>
      </c>
      <c r="E1287" s="4" t="s">
        <v>1304</v>
      </c>
      <c r="F1287" s="5" t="s">
        <v>19</v>
      </c>
      <c r="G1287" s="5" t="s">
        <v>68</v>
      </c>
      <c r="H1287" s="5" t="s">
        <v>69</v>
      </c>
      <c r="I1287" s="4" t="s">
        <v>22</v>
      </c>
      <c r="J1287" s="4">
        <v>5035</v>
      </c>
      <c r="K1287" s="4" t="s">
        <v>1287</v>
      </c>
      <c r="L1287" s="6">
        <v>16740.91</v>
      </c>
      <c r="M1287" s="6">
        <v>418.52275000000003</v>
      </c>
      <c r="N1287" s="6">
        <v>17159.43275</v>
      </c>
      <c r="O1287" s="6">
        <v>5325.97</v>
      </c>
      <c r="P1287" s="6">
        <v>4893.2400000000016</v>
      </c>
    </row>
    <row r="1288" spans="1:16" ht="36.6" x14ac:dyDescent="0.3">
      <c r="A1288" s="3">
        <v>2018</v>
      </c>
      <c r="B1288" s="4" t="s">
        <v>16</v>
      </c>
      <c r="C1288" s="4">
        <v>6212</v>
      </c>
      <c r="D1288" s="4" t="s">
        <v>70</v>
      </c>
      <c r="E1288" s="4" t="s">
        <v>1305</v>
      </c>
      <c r="F1288" s="5" t="s">
        <v>19</v>
      </c>
      <c r="G1288" s="5" t="s">
        <v>68</v>
      </c>
      <c r="H1288" s="5" t="s">
        <v>72</v>
      </c>
      <c r="I1288" s="4" t="s">
        <v>22</v>
      </c>
      <c r="J1288" s="4">
        <v>5035</v>
      </c>
      <c r="K1288" s="4" t="s">
        <v>1287</v>
      </c>
      <c r="L1288" s="6">
        <v>12381.860000000002</v>
      </c>
      <c r="M1288" s="6">
        <v>309.54650000000009</v>
      </c>
      <c r="N1288" s="6">
        <v>12691.406500000003</v>
      </c>
      <c r="O1288" s="6">
        <v>12089.770000000002</v>
      </c>
      <c r="P1288" s="6">
        <v>8402.0999999999985</v>
      </c>
    </row>
    <row r="1289" spans="1:16" ht="48.6" x14ac:dyDescent="0.3">
      <c r="A1289" s="3">
        <v>2018</v>
      </c>
      <c r="B1289" s="4" t="s">
        <v>16</v>
      </c>
      <c r="C1289" s="4">
        <v>6213</v>
      </c>
      <c r="D1289" s="4" t="s">
        <v>73</v>
      </c>
      <c r="E1289" s="4" t="s">
        <v>1306</v>
      </c>
      <c r="F1289" s="5" t="s">
        <v>19</v>
      </c>
      <c r="G1289" s="5" t="s">
        <v>68</v>
      </c>
      <c r="H1289" s="5" t="s">
        <v>75</v>
      </c>
      <c r="I1289" s="4" t="s">
        <v>22</v>
      </c>
      <c r="J1289" s="4">
        <v>5035</v>
      </c>
      <c r="K1289" s="4" t="s">
        <v>1287</v>
      </c>
      <c r="L1289" s="6">
        <v>2322.2500000000005</v>
      </c>
      <c r="M1289" s="6">
        <v>58.056250000000013</v>
      </c>
      <c r="N1289" s="6">
        <v>2380.3062500000005</v>
      </c>
      <c r="O1289" s="6">
        <v>87.28</v>
      </c>
      <c r="P1289" s="6">
        <v>188.53</v>
      </c>
    </row>
    <row r="1290" spans="1:16" ht="36.6" x14ac:dyDescent="0.3">
      <c r="A1290" s="3">
        <v>2018</v>
      </c>
      <c r="B1290" s="4" t="s">
        <v>16</v>
      </c>
      <c r="C1290" s="4">
        <v>6214</v>
      </c>
      <c r="D1290" s="4" t="s">
        <v>76</v>
      </c>
      <c r="E1290" s="4" t="s">
        <v>1307</v>
      </c>
      <c r="F1290" s="5" t="s">
        <v>19</v>
      </c>
      <c r="G1290" s="5" t="s">
        <v>68</v>
      </c>
      <c r="H1290" s="5" t="s">
        <v>69</v>
      </c>
      <c r="I1290" s="4" t="s">
        <v>22</v>
      </c>
      <c r="J1290" s="4">
        <v>5035</v>
      </c>
      <c r="K1290" s="4" t="s">
        <v>1287</v>
      </c>
      <c r="L1290" s="6">
        <v>3762.0799999999995</v>
      </c>
      <c r="M1290" s="6">
        <v>94.051999999999992</v>
      </c>
      <c r="N1290" s="6">
        <v>3856.1319999999996</v>
      </c>
      <c r="O1290" s="6">
        <v>2914.3800000000006</v>
      </c>
      <c r="P1290" s="6">
        <v>6378.35</v>
      </c>
    </row>
    <row r="1291" spans="1:16" ht="48.6" x14ac:dyDescent="0.3">
      <c r="A1291" s="3">
        <v>2018</v>
      </c>
      <c r="B1291" s="4" t="s">
        <v>16</v>
      </c>
      <c r="C1291" s="4">
        <v>6215</v>
      </c>
      <c r="D1291" s="4" t="s">
        <v>78</v>
      </c>
      <c r="E1291" s="4" t="s">
        <v>1308</v>
      </c>
      <c r="F1291" s="5" t="s">
        <v>80</v>
      </c>
      <c r="G1291" s="5" t="s">
        <v>80</v>
      </c>
      <c r="H1291" s="5" t="s">
        <v>81</v>
      </c>
      <c r="I1291" s="4" t="s">
        <v>22</v>
      </c>
      <c r="J1291" s="4">
        <v>5035</v>
      </c>
      <c r="K1291" s="4" t="s">
        <v>1287</v>
      </c>
      <c r="L1291" s="6">
        <v>4658.34</v>
      </c>
      <c r="M1291" s="6">
        <v>116.45850000000002</v>
      </c>
      <c r="N1291" s="6">
        <v>4774.7984999999999</v>
      </c>
      <c r="O1291" s="6">
        <v>3583.11</v>
      </c>
      <c r="P1291" s="6">
        <v>6264.569999999997</v>
      </c>
    </row>
    <row r="1292" spans="1:16" ht="48.6" x14ac:dyDescent="0.3">
      <c r="A1292" s="3">
        <v>2018</v>
      </c>
      <c r="B1292" s="4" t="s">
        <v>16</v>
      </c>
      <c r="C1292" s="4">
        <v>6218</v>
      </c>
      <c r="D1292" s="4" t="s">
        <v>82</v>
      </c>
      <c r="E1292" s="4" t="s">
        <v>1309</v>
      </c>
      <c r="F1292" s="5" t="s">
        <v>19</v>
      </c>
      <c r="G1292" s="5" t="s">
        <v>68</v>
      </c>
      <c r="H1292" s="5" t="s">
        <v>72</v>
      </c>
      <c r="I1292" s="4" t="s">
        <v>22</v>
      </c>
      <c r="J1292" s="4">
        <v>5035</v>
      </c>
      <c r="K1292" s="4" t="s">
        <v>1287</v>
      </c>
      <c r="L1292" s="6">
        <v>2251.4100000000003</v>
      </c>
      <c r="M1292" s="6">
        <v>56.285250000000012</v>
      </c>
      <c r="N1292" s="6">
        <v>2307.6952500000002</v>
      </c>
      <c r="O1292" s="6">
        <v>2066.08</v>
      </c>
      <c r="P1292" s="6">
        <v>4631.0400000000018</v>
      </c>
    </row>
    <row r="1293" spans="1:16" ht="24.6" x14ac:dyDescent="0.3">
      <c r="A1293" s="3">
        <v>2018</v>
      </c>
      <c r="B1293" s="4" t="s">
        <v>16</v>
      </c>
      <c r="C1293" s="4">
        <v>6221</v>
      </c>
      <c r="D1293" s="4" t="s">
        <v>84</v>
      </c>
      <c r="E1293" s="4" t="s">
        <v>1310</v>
      </c>
      <c r="F1293" s="5" t="s">
        <v>19</v>
      </c>
      <c r="G1293" s="5" t="s">
        <v>68</v>
      </c>
      <c r="H1293" s="5" t="s">
        <v>86</v>
      </c>
      <c r="I1293" s="4" t="s">
        <v>22</v>
      </c>
      <c r="J1293" s="4">
        <v>5035</v>
      </c>
      <c r="K1293" s="4" t="s">
        <v>1287</v>
      </c>
      <c r="L1293" s="6">
        <v>764.63</v>
      </c>
      <c r="M1293" s="6">
        <v>19.115750000000002</v>
      </c>
      <c r="N1293" s="6">
        <v>783.74575000000004</v>
      </c>
      <c r="O1293" s="6">
        <v>128.4</v>
      </c>
      <c r="P1293" s="6">
        <v>12555.58</v>
      </c>
    </row>
    <row r="1294" spans="1:16" ht="48.6" x14ac:dyDescent="0.3">
      <c r="A1294" s="3">
        <v>2018</v>
      </c>
      <c r="B1294" s="4" t="s">
        <v>16</v>
      </c>
      <c r="C1294" s="4">
        <v>6222</v>
      </c>
      <c r="D1294" s="4" t="s">
        <v>87</v>
      </c>
      <c r="E1294" s="4" t="s">
        <v>1311</v>
      </c>
      <c r="F1294" s="5" t="s">
        <v>89</v>
      </c>
      <c r="G1294" s="5" t="s">
        <v>89</v>
      </c>
      <c r="H1294" s="5" t="s">
        <v>90</v>
      </c>
      <c r="I1294" s="4" t="s">
        <v>22</v>
      </c>
      <c r="J1294" s="4">
        <v>5035</v>
      </c>
      <c r="K1294" s="4" t="s">
        <v>1287</v>
      </c>
      <c r="L1294" s="6">
        <v>9576.2900000000009</v>
      </c>
      <c r="M1294" s="6">
        <v>239.40725000000003</v>
      </c>
      <c r="N1294" s="6">
        <v>9815.6972500000011</v>
      </c>
      <c r="O1294" s="6">
        <v>1559</v>
      </c>
      <c r="P1294" s="6">
        <v>4709.9699999999984</v>
      </c>
    </row>
    <row r="1295" spans="1:16" ht="36.6" x14ac:dyDescent="0.3">
      <c r="A1295" s="3">
        <v>2018</v>
      </c>
      <c r="B1295" s="4" t="s">
        <v>16</v>
      </c>
      <c r="C1295" s="4">
        <v>6223</v>
      </c>
      <c r="D1295" s="4" t="s">
        <v>91</v>
      </c>
      <c r="E1295" s="4" t="s">
        <v>1312</v>
      </c>
      <c r="F1295" s="5" t="s">
        <v>19</v>
      </c>
      <c r="G1295" s="5" t="s">
        <v>68</v>
      </c>
      <c r="H1295" s="5" t="s">
        <v>86</v>
      </c>
      <c r="I1295" s="4" t="s">
        <v>22</v>
      </c>
      <c r="J1295" s="4">
        <v>5035</v>
      </c>
      <c r="K1295" s="4" t="s">
        <v>1287</v>
      </c>
      <c r="L1295" s="6">
        <v>12476.24</v>
      </c>
      <c r="M1295" s="6">
        <v>311.90600000000001</v>
      </c>
      <c r="N1295" s="6">
        <v>12788.146000000001</v>
      </c>
      <c r="O1295" s="6">
        <v>3329.53</v>
      </c>
      <c r="P1295" s="6">
        <v>12772.059999999994</v>
      </c>
    </row>
    <row r="1296" spans="1:16" ht="60.6" x14ac:dyDescent="0.3">
      <c r="A1296" s="3">
        <v>2018</v>
      </c>
      <c r="B1296" s="4" t="s">
        <v>16</v>
      </c>
      <c r="C1296" s="4">
        <v>6225</v>
      </c>
      <c r="D1296" s="4" t="s">
        <v>93</v>
      </c>
      <c r="E1296" s="4" t="s">
        <v>1313</v>
      </c>
      <c r="F1296" s="5" t="s">
        <v>19</v>
      </c>
      <c r="G1296" s="5" t="s">
        <v>68</v>
      </c>
      <c r="H1296" s="5" t="s">
        <v>86</v>
      </c>
      <c r="I1296" s="4" t="s">
        <v>22</v>
      </c>
      <c r="J1296" s="4">
        <v>5035</v>
      </c>
      <c r="K1296" s="4" t="s">
        <v>1287</v>
      </c>
      <c r="L1296" s="6">
        <v>14368.180000000004</v>
      </c>
      <c r="M1296" s="6">
        <v>359.20450000000011</v>
      </c>
      <c r="N1296" s="6">
        <v>14727.384500000004</v>
      </c>
      <c r="O1296" s="6">
        <v>4785.3899999999994</v>
      </c>
      <c r="P1296" s="6">
        <v>12011.920000000002</v>
      </c>
    </row>
    <row r="1297" spans="1:16" ht="48.6" x14ac:dyDescent="0.3">
      <c r="A1297" s="3">
        <v>2018</v>
      </c>
      <c r="B1297" s="4" t="s">
        <v>16</v>
      </c>
      <c r="C1297" s="4">
        <v>6227</v>
      </c>
      <c r="D1297" s="4" t="s">
        <v>95</v>
      </c>
      <c r="E1297" s="4" t="s">
        <v>1314</v>
      </c>
      <c r="F1297" s="5" t="s">
        <v>89</v>
      </c>
      <c r="G1297" s="5" t="s">
        <v>89</v>
      </c>
      <c r="H1297" s="5" t="s">
        <v>90</v>
      </c>
      <c r="I1297" s="4" t="s">
        <v>22</v>
      </c>
      <c r="J1297" s="4">
        <v>5035</v>
      </c>
      <c r="K1297" s="4" t="s">
        <v>1287</v>
      </c>
      <c r="L1297" s="6">
        <v>1000.6800000000001</v>
      </c>
      <c r="M1297" s="6">
        <v>25.017000000000003</v>
      </c>
      <c r="N1297" s="6">
        <v>1025.6970000000001</v>
      </c>
      <c r="O1297" s="6">
        <v>478.63</v>
      </c>
      <c r="P1297" s="6">
        <v>730.5</v>
      </c>
    </row>
    <row r="1298" spans="1:16" ht="60.6" x14ac:dyDescent="0.3">
      <c r="A1298" s="3">
        <v>2018</v>
      </c>
      <c r="B1298" s="4" t="s">
        <v>16</v>
      </c>
      <c r="C1298" s="4">
        <v>6231</v>
      </c>
      <c r="D1298" s="4" t="s">
        <v>97</v>
      </c>
      <c r="E1298" s="4" t="s">
        <v>1315</v>
      </c>
      <c r="F1298" s="5" t="s">
        <v>19</v>
      </c>
      <c r="G1298" s="5" t="s">
        <v>68</v>
      </c>
      <c r="H1298" s="5" t="s">
        <v>86</v>
      </c>
      <c r="I1298" s="4" t="s">
        <v>22</v>
      </c>
      <c r="J1298" s="4">
        <v>5035</v>
      </c>
      <c r="K1298" s="4" t="s">
        <v>1287</v>
      </c>
      <c r="L1298" s="6">
        <v>22045.080000000005</v>
      </c>
      <c r="M1298" s="6">
        <v>551.12700000000018</v>
      </c>
      <c r="N1298" s="6">
        <v>22596.207000000006</v>
      </c>
      <c r="O1298" s="6">
        <v>18230.650000000009</v>
      </c>
      <c r="P1298" s="6">
        <v>30376.239999999994</v>
      </c>
    </row>
    <row r="1299" spans="1:16" ht="60.6" x14ac:dyDescent="0.3">
      <c r="A1299" s="3">
        <v>2018</v>
      </c>
      <c r="B1299" s="4" t="s">
        <v>16</v>
      </c>
      <c r="C1299" s="4">
        <v>6232</v>
      </c>
      <c r="D1299" s="4" t="s">
        <v>99</v>
      </c>
      <c r="E1299" s="4" t="s">
        <v>1316</v>
      </c>
      <c r="F1299" s="5" t="s">
        <v>19</v>
      </c>
      <c r="G1299" s="5" t="s">
        <v>68</v>
      </c>
      <c r="H1299" s="5" t="s">
        <v>86</v>
      </c>
      <c r="I1299" s="4" t="s">
        <v>22</v>
      </c>
      <c r="J1299" s="4">
        <v>5035</v>
      </c>
      <c r="K1299" s="4" t="s">
        <v>1287</v>
      </c>
      <c r="L1299" s="6">
        <v>3245.88</v>
      </c>
      <c r="M1299" s="6">
        <v>81.147000000000006</v>
      </c>
      <c r="N1299" s="6">
        <v>3327.027</v>
      </c>
      <c r="O1299" s="6">
        <v>6793.0599999999986</v>
      </c>
      <c r="P1299" s="6">
        <v>7633.1499999999987</v>
      </c>
    </row>
    <row r="1300" spans="1:16" ht="48.6" x14ac:dyDescent="0.3">
      <c r="A1300" s="3">
        <v>2018</v>
      </c>
      <c r="B1300" s="4" t="s">
        <v>16</v>
      </c>
      <c r="C1300" s="4">
        <v>6241</v>
      </c>
      <c r="D1300" s="4" t="s">
        <v>101</v>
      </c>
      <c r="E1300" s="4" t="s">
        <v>1317</v>
      </c>
      <c r="F1300" s="5" t="s">
        <v>19</v>
      </c>
      <c r="G1300" s="5" t="s">
        <v>68</v>
      </c>
      <c r="H1300" s="5" t="s">
        <v>72</v>
      </c>
      <c r="I1300" s="4" t="s">
        <v>22</v>
      </c>
      <c r="J1300" s="4">
        <v>5035</v>
      </c>
      <c r="K1300" s="4" t="s">
        <v>1287</v>
      </c>
      <c r="L1300" s="6">
        <v>17891.73</v>
      </c>
      <c r="M1300" s="6">
        <v>447.29325</v>
      </c>
      <c r="N1300" s="6">
        <v>18339.023249999998</v>
      </c>
      <c r="O1300" s="6">
        <v>15995.529999999999</v>
      </c>
      <c r="P1300" s="6">
        <v>15477.919999999996</v>
      </c>
    </row>
    <row r="1301" spans="1:16" ht="24.6" x14ac:dyDescent="0.3">
      <c r="A1301" s="3">
        <v>2018</v>
      </c>
      <c r="B1301" s="4" t="s">
        <v>16</v>
      </c>
      <c r="C1301" s="4">
        <v>6242</v>
      </c>
      <c r="D1301" s="4" t="s">
        <v>103</v>
      </c>
      <c r="E1301" s="4" t="s">
        <v>1318</v>
      </c>
      <c r="F1301" s="5" t="s">
        <v>29</v>
      </c>
      <c r="G1301" s="5" t="s">
        <v>105</v>
      </c>
      <c r="H1301" s="5" t="s">
        <v>106</v>
      </c>
      <c r="I1301" s="4" t="s">
        <v>22</v>
      </c>
      <c r="J1301" s="4">
        <v>5035</v>
      </c>
      <c r="K1301" s="4" t="s">
        <v>1287</v>
      </c>
      <c r="L1301" s="6">
        <v>2878.5800000000008</v>
      </c>
      <c r="M1301" s="6">
        <v>71.964500000000029</v>
      </c>
      <c r="N1301" s="6">
        <v>2950.5445000000009</v>
      </c>
      <c r="O1301" s="6">
        <v>2269.21</v>
      </c>
      <c r="P1301" s="6">
        <v>2345.3200000000002</v>
      </c>
    </row>
    <row r="1302" spans="1:16" ht="24.6" x14ac:dyDescent="0.3">
      <c r="A1302" s="3">
        <v>2016</v>
      </c>
      <c r="B1302" s="4" t="s">
        <v>16</v>
      </c>
      <c r="C1302" s="4">
        <v>6243</v>
      </c>
      <c r="D1302" s="43" t="s">
        <v>1617</v>
      </c>
      <c r="E1302" s="4" t="s">
        <v>1785</v>
      </c>
      <c r="F1302" s="5" t="s">
        <v>19</v>
      </c>
      <c r="G1302" s="5" t="s">
        <v>68</v>
      </c>
      <c r="H1302" s="5" t="s">
        <v>75</v>
      </c>
      <c r="I1302" s="4" t="s">
        <v>22</v>
      </c>
      <c r="J1302" s="4">
        <v>5035</v>
      </c>
      <c r="K1302" s="43" t="s">
        <v>1287</v>
      </c>
      <c r="L1302" s="6">
        <v>0</v>
      </c>
      <c r="M1302" s="44"/>
      <c r="N1302" s="6">
        <v>0</v>
      </c>
      <c r="O1302" s="6">
        <v>190.94</v>
      </c>
      <c r="P1302" s="6">
        <v>61.53</v>
      </c>
    </row>
    <row r="1303" spans="1:16" ht="36.6" x14ac:dyDescent="0.3">
      <c r="A1303" s="3">
        <v>2018</v>
      </c>
      <c r="B1303" s="4" t="s">
        <v>16</v>
      </c>
      <c r="C1303" s="4">
        <v>6245</v>
      </c>
      <c r="D1303" s="4" t="s">
        <v>107</v>
      </c>
      <c r="E1303" s="4" t="s">
        <v>1319</v>
      </c>
      <c r="F1303" s="5" t="s">
        <v>29</v>
      </c>
      <c r="G1303" s="5" t="s">
        <v>105</v>
      </c>
      <c r="H1303" s="5" t="s">
        <v>106</v>
      </c>
      <c r="I1303" s="4" t="s">
        <v>22</v>
      </c>
      <c r="J1303" s="4">
        <v>5035</v>
      </c>
      <c r="K1303" s="4" t="s">
        <v>1287</v>
      </c>
      <c r="L1303" s="6">
        <v>14971.639999999998</v>
      </c>
      <c r="M1303" s="6">
        <v>374.29099999999994</v>
      </c>
      <c r="N1303" s="6">
        <v>15345.930999999997</v>
      </c>
      <c r="O1303" s="6">
        <v>11525.260000000004</v>
      </c>
      <c r="P1303" s="6">
        <v>6721.2899999999981</v>
      </c>
    </row>
    <row r="1304" spans="1:16" ht="24.6" x14ac:dyDescent="0.3">
      <c r="A1304" s="3">
        <v>2018</v>
      </c>
      <c r="B1304" s="4" t="s">
        <v>16</v>
      </c>
      <c r="C1304" s="4">
        <v>6248</v>
      </c>
      <c r="D1304" s="4" t="s">
        <v>111</v>
      </c>
      <c r="E1304" s="4" t="s">
        <v>1320</v>
      </c>
      <c r="F1304" s="5" t="s">
        <v>29</v>
      </c>
      <c r="G1304" s="5" t="s">
        <v>30</v>
      </c>
      <c r="H1304" s="5" t="s">
        <v>113</v>
      </c>
      <c r="I1304" s="4" t="s">
        <v>22</v>
      </c>
      <c r="J1304" s="4">
        <v>5035</v>
      </c>
      <c r="K1304" s="4" t="s">
        <v>1287</v>
      </c>
      <c r="L1304" s="6">
        <v>188.76</v>
      </c>
      <c r="M1304" s="6">
        <v>4.7190000000000003</v>
      </c>
      <c r="N1304" s="6">
        <v>193.47899999999998</v>
      </c>
      <c r="O1304" s="6">
        <v>562.79999999999995</v>
      </c>
      <c r="P1304" s="6">
        <v>813</v>
      </c>
    </row>
    <row r="1305" spans="1:16" ht="24.6" x14ac:dyDescent="0.3">
      <c r="A1305" s="3">
        <v>2018</v>
      </c>
      <c r="B1305" s="4" t="s">
        <v>16</v>
      </c>
      <c r="C1305" s="4">
        <v>6411</v>
      </c>
      <c r="D1305" s="4" t="s">
        <v>114</v>
      </c>
      <c r="E1305" s="4" t="s">
        <v>1321</v>
      </c>
      <c r="F1305" s="5" t="s">
        <v>116</v>
      </c>
      <c r="G1305" s="5" t="s">
        <v>116</v>
      </c>
      <c r="H1305" s="5" t="s">
        <v>117</v>
      </c>
      <c r="I1305" s="4" t="s">
        <v>22</v>
      </c>
      <c r="J1305" s="4">
        <v>5035</v>
      </c>
      <c r="K1305" s="4" t="s">
        <v>1287</v>
      </c>
      <c r="L1305" s="6">
        <v>13567.100000000004</v>
      </c>
      <c r="M1305" s="6">
        <v>339.17750000000012</v>
      </c>
      <c r="N1305" s="6">
        <v>13906.277500000004</v>
      </c>
      <c r="O1305" s="6">
        <v>7357.1499999999987</v>
      </c>
      <c r="P1305" s="6">
        <v>5618.82</v>
      </c>
    </row>
    <row r="1306" spans="1:16" ht="48.6" x14ac:dyDescent="0.3">
      <c r="A1306" s="3">
        <v>2018</v>
      </c>
      <c r="B1306" s="4" t="s">
        <v>16</v>
      </c>
      <c r="C1306" s="4">
        <v>6412</v>
      </c>
      <c r="D1306" s="4" t="s">
        <v>118</v>
      </c>
      <c r="E1306" s="4" t="s">
        <v>1322</v>
      </c>
      <c r="F1306" s="5" t="s">
        <v>116</v>
      </c>
      <c r="G1306" s="5" t="s">
        <v>116</v>
      </c>
      <c r="H1306" s="5" t="s">
        <v>120</v>
      </c>
      <c r="I1306" s="4" t="s">
        <v>22</v>
      </c>
      <c r="J1306" s="4">
        <v>5035</v>
      </c>
      <c r="K1306" s="4" t="s">
        <v>1287</v>
      </c>
      <c r="L1306" s="6">
        <v>5723.0899999999992</v>
      </c>
      <c r="M1306" s="6">
        <v>143.07724999999999</v>
      </c>
      <c r="N1306" s="6">
        <v>5866.1672499999995</v>
      </c>
      <c r="O1306" s="6">
        <v>4893.66</v>
      </c>
      <c r="P1306" s="6">
        <v>6048.98</v>
      </c>
    </row>
    <row r="1307" spans="1:16" ht="48.6" x14ac:dyDescent="0.3">
      <c r="A1307" s="3">
        <v>2018</v>
      </c>
      <c r="B1307" s="4" t="s">
        <v>16</v>
      </c>
      <c r="C1307" s="4">
        <v>6414</v>
      </c>
      <c r="D1307" s="4" t="s">
        <v>121</v>
      </c>
      <c r="E1307" s="4" t="s">
        <v>1323</v>
      </c>
      <c r="F1307" s="5" t="s">
        <v>116</v>
      </c>
      <c r="G1307" s="5" t="s">
        <v>116</v>
      </c>
      <c r="H1307" s="5" t="s">
        <v>123</v>
      </c>
      <c r="I1307" s="4" t="s">
        <v>22</v>
      </c>
      <c r="J1307" s="4">
        <v>5035</v>
      </c>
      <c r="K1307" s="4" t="s">
        <v>1287</v>
      </c>
      <c r="L1307" s="6">
        <v>6362.64</v>
      </c>
      <c r="M1307" s="6">
        <v>159.06600000000003</v>
      </c>
      <c r="N1307" s="6">
        <v>6521.7060000000001</v>
      </c>
      <c r="O1307" s="6">
        <v>4234.8100000000004</v>
      </c>
      <c r="P1307" s="6">
        <v>6027.7400000000016</v>
      </c>
    </row>
    <row r="1308" spans="1:16" ht="48.6" x14ac:dyDescent="0.3">
      <c r="A1308" s="3">
        <v>2018</v>
      </c>
      <c r="B1308" s="4" t="s">
        <v>16</v>
      </c>
      <c r="C1308" s="4">
        <v>6416</v>
      </c>
      <c r="D1308" s="4" t="s">
        <v>124</v>
      </c>
      <c r="E1308" s="4" t="s">
        <v>1324</v>
      </c>
      <c r="F1308" s="5" t="s">
        <v>19</v>
      </c>
      <c r="G1308" s="5" t="s">
        <v>68</v>
      </c>
      <c r="H1308" s="5" t="s">
        <v>75</v>
      </c>
      <c r="I1308" s="4" t="s">
        <v>22</v>
      </c>
      <c r="J1308" s="4">
        <v>5035</v>
      </c>
      <c r="K1308" s="4" t="s">
        <v>1287</v>
      </c>
      <c r="L1308" s="6">
        <v>10848.020000000002</v>
      </c>
      <c r="M1308" s="6">
        <v>271.20050000000009</v>
      </c>
      <c r="N1308" s="6">
        <v>11119.220500000003</v>
      </c>
      <c r="O1308" s="6">
        <v>6862.1500000000005</v>
      </c>
      <c r="P1308" s="6">
        <v>2281.0099999999993</v>
      </c>
    </row>
    <row r="1309" spans="1:16" ht="24.6" x14ac:dyDescent="0.3">
      <c r="A1309" s="3">
        <v>2018</v>
      </c>
      <c r="B1309" s="4" t="s">
        <v>16</v>
      </c>
      <c r="C1309" s="4">
        <v>6417</v>
      </c>
      <c r="D1309" s="4" t="s">
        <v>126</v>
      </c>
      <c r="E1309" s="4" t="s">
        <v>1325</v>
      </c>
      <c r="F1309" s="5" t="s">
        <v>29</v>
      </c>
      <c r="G1309" s="5" t="s">
        <v>30</v>
      </c>
      <c r="H1309" s="5" t="s">
        <v>128</v>
      </c>
      <c r="I1309" s="4" t="s">
        <v>22</v>
      </c>
      <c r="J1309" s="4">
        <v>5035</v>
      </c>
      <c r="K1309" s="4" t="s">
        <v>1287</v>
      </c>
      <c r="L1309" s="6">
        <v>5608.87</v>
      </c>
      <c r="M1309" s="6">
        <v>140.22175000000001</v>
      </c>
      <c r="N1309" s="6">
        <v>5749.0917499999996</v>
      </c>
      <c r="O1309" s="6">
        <v>2494.7200000000003</v>
      </c>
      <c r="P1309" s="6">
        <v>6256.9499999999989</v>
      </c>
    </row>
    <row r="1310" spans="1:16" ht="36.6" x14ac:dyDescent="0.3">
      <c r="A1310" s="3">
        <v>2018</v>
      </c>
      <c r="B1310" s="4" t="s">
        <v>16</v>
      </c>
      <c r="C1310" s="4">
        <v>6420</v>
      </c>
      <c r="D1310" s="4" t="s">
        <v>129</v>
      </c>
      <c r="E1310" s="4" t="s">
        <v>1326</v>
      </c>
      <c r="F1310" s="5" t="s">
        <v>80</v>
      </c>
      <c r="G1310" s="5" t="s">
        <v>80</v>
      </c>
      <c r="H1310" s="5" t="s">
        <v>131</v>
      </c>
      <c r="I1310" s="4" t="s">
        <v>22</v>
      </c>
      <c r="J1310" s="4">
        <v>5035</v>
      </c>
      <c r="K1310" s="4" t="s">
        <v>1287</v>
      </c>
      <c r="L1310" s="6">
        <v>16484.040000000005</v>
      </c>
      <c r="M1310" s="6">
        <v>412.10100000000011</v>
      </c>
      <c r="N1310" s="6">
        <v>16896.141000000003</v>
      </c>
      <c r="O1310" s="6">
        <v>6912.94</v>
      </c>
      <c r="P1310" s="6">
        <v>7939.9100000000008</v>
      </c>
    </row>
    <row r="1311" spans="1:16" ht="24.6" x14ac:dyDescent="0.3">
      <c r="A1311" s="3">
        <v>2016</v>
      </c>
      <c r="B1311" s="4" t="s">
        <v>16</v>
      </c>
      <c r="C1311" s="4">
        <v>6422</v>
      </c>
      <c r="D1311" s="43" t="s">
        <v>1619</v>
      </c>
      <c r="E1311" s="4" t="s">
        <v>1786</v>
      </c>
      <c r="F1311" s="5" t="s">
        <v>80</v>
      </c>
      <c r="G1311" s="5" t="s">
        <v>80</v>
      </c>
      <c r="H1311" s="5" t="s">
        <v>131</v>
      </c>
      <c r="I1311" s="4" t="s">
        <v>22</v>
      </c>
      <c r="J1311" s="4">
        <v>5035</v>
      </c>
      <c r="K1311" s="43" t="s">
        <v>1287</v>
      </c>
      <c r="L1311" s="6">
        <v>0</v>
      </c>
      <c r="M1311" s="44"/>
      <c r="N1311" s="6">
        <v>0</v>
      </c>
      <c r="O1311" s="6">
        <v>1703.9200000000003</v>
      </c>
      <c r="P1311" s="6">
        <v>3288.8100000000013</v>
      </c>
    </row>
    <row r="1312" spans="1:16" ht="60.6" x14ac:dyDescent="0.3">
      <c r="A1312" s="3">
        <v>2018</v>
      </c>
      <c r="B1312" s="4" t="s">
        <v>16</v>
      </c>
      <c r="C1312" s="4">
        <v>6431</v>
      </c>
      <c r="D1312" s="4" t="s">
        <v>132</v>
      </c>
      <c r="E1312" s="4" t="s">
        <v>1327</v>
      </c>
      <c r="F1312" s="5" t="s">
        <v>80</v>
      </c>
      <c r="G1312" s="5" t="s">
        <v>80</v>
      </c>
      <c r="H1312" s="5" t="s">
        <v>81</v>
      </c>
      <c r="I1312" s="4" t="s">
        <v>22</v>
      </c>
      <c r="J1312" s="4">
        <v>5035</v>
      </c>
      <c r="K1312" s="4" t="s">
        <v>1287</v>
      </c>
      <c r="L1312" s="6">
        <v>1908.6200000000001</v>
      </c>
      <c r="M1312" s="6">
        <v>47.715500000000006</v>
      </c>
      <c r="N1312" s="6">
        <v>1956.3355000000001</v>
      </c>
      <c r="O1312" s="6">
        <v>1111.93</v>
      </c>
      <c r="P1312" s="6">
        <v>1955.56</v>
      </c>
    </row>
    <row r="1313" spans="1:16" ht="24.6" x14ac:dyDescent="0.3">
      <c r="A1313" s="3">
        <v>2018</v>
      </c>
      <c r="B1313" s="4" t="s">
        <v>16</v>
      </c>
      <c r="C1313" s="4">
        <v>6440</v>
      </c>
      <c r="D1313" s="4" t="s">
        <v>134</v>
      </c>
      <c r="E1313" s="4" t="s">
        <v>1328</v>
      </c>
      <c r="F1313" s="5" t="s">
        <v>80</v>
      </c>
      <c r="G1313" s="5" t="s">
        <v>80</v>
      </c>
      <c r="H1313" s="5" t="s">
        <v>136</v>
      </c>
      <c r="I1313" s="4" t="s">
        <v>22</v>
      </c>
      <c r="J1313" s="4">
        <v>5035</v>
      </c>
      <c r="K1313" s="4" t="s">
        <v>1287</v>
      </c>
      <c r="L1313" s="6">
        <v>5116.8699999999981</v>
      </c>
      <c r="M1313" s="6">
        <v>127.92174999999996</v>
      </c>
      <c r="N1313" s="6">
        <v>5244.7917499999976</v>
      </c>
      <c r="O1313" s="6">
        <v>4315.4299999999994</v>
      </c>
      <c r="P1313" s="6">
        <v>4758</v>
      </c>
    </row>
    <row r="1314" spans="1:16" ht="48.6" x14ac:dyDescent="0.3">
      <c r="A1314" s="3">
        <v>2018</v>
      </c>
      <c r="B1314" s="4" t="s">
        <v>16</v>
      </c>
      <c r="C1314" s="4">
        <v>6606</v>
      </c>
      <c r="D1314" s="4" t="s">
        <v>137</v>
      </c>
      <c r="E1314" s="4" t="s">
        <v>1329</v>
      </c>
      <c r="F1314" s="5" t="s">
        <v>89</v>
      </c>
      <c r="G1314" s="5" t="s">
        <v>89</v>
      </c>
      <c r="H1314" s="5" t="s">
        <v>139</v>
      </c>
      <c r="I1314" s="4" t="s">
        <v>22</v>
      </c>
      <c r="J1314" s="4">
        <v>5035</v>
      </c>
      <c r="K1314" s="4" t="s">
        <v>1287</v>
      </c>
      <c r="L1314" s="6">
        <v>3815.5</v>
      </c>
      <c r="M1314" s="6">
        <v>95.387500000000003</v>
      </c>
      <c r="N1314" s="6">
        <v>3910.8874999999998</v>
      </c>
      <c r="O1314" s="6">
        <v>2171.0500000000002</v>
      </c>
      <c r="P1314" s="6">
        <v>2181.0700000000002</v>
      </c>
    </row>
    <row r="1315" spans="1:16" ht="48.6" x14ac:dyDescent="0.3">
      <c r="A1315" s="3">
        <v>2018</v>
      </c>
      <c r="B1315" s="4" t="s">
        <v>16</v>
      </c>
      <c r="C1315" s="4">
        <v>6607</v>
      </c>
      <c r="D1315" s="4" t="s">
        <v>140</v>
      </c>
      <c r="E1315" s="4" t="s">
        <v>1330</v>
      </c>
      <c r="F1315" s="5" t="s">
        <v>89</v>
      </c>
      <c r="G1315" s="5" t="s">
        <v>89</v>
      </c>
      <c r="H1315" s="5" t="s">
        <v>139</v>
      </c>
      <c r="I1315" s="4" t="s">
        <v>22</v>
      </c>
      <c r="J1315" s="4">
        <v>5035</v>
      </c>
      <c r="K1315" s="4" t="s">
        <v>1287</v>
      </c>
      <c r="L1315" s="6">
        <v>4275.84</v>
      </c>
      <c r="M1315" s="6">
        <v>106.89600000000002</v>
      </c>
      <c r="N1315" s="6">
        <v>4382.7359999999999</v>
      </c>
      <c r="O1315" s="6">
        <v>2611.4500000000007</v>
      </c>
      <c r="P1315" s="6">
        <v>2181.02</v>
      </c>
    </row>
    <row r="1316" spans="1:16" ht="48.6" x14ac:dyDescent="0.3">
      <c r="A1316" s="3">
        <v>2018</v>
      </c>
      <c r="B1316" s="4" t="s">
        <v>16</v>
      </c>
      <c r="C1316" s="4">
        <v>6608</v>
      </c>
      <c r="D1316" s="4" t="s">
        <v>142</v>
      </c>
      <c r="E1316" s="4" t="s">
        <v>1331</v>
      </c>
      <c r="F1316" s="5" t="s">
        <v>89</v>
      </c>
      <c r="G1316" s="5" t="s">
        <v>89</v>
      </c>
      <c r="H1316" s="5" t="s">
        <v>144</v>
      </c>
      <c r="I1316" s="4" t="s">
        <v>22</v>
      </c>
      <c r="J1316" s="4">
        <v>5035</v>
      </c>
      <c r="K1316" s="4" t="s">
        <v>1287</v>
      </c>
      <c r="L1316" s="6">
        <v>4233.3399999999992</v>
      </c>
      <c r="M1316" s="6">
        <v>105.83349999999999</v>
      </c>
      <c r="N1316" s="6">
        <v>4339.173499999999</v>
      </c>
      <c r="O1316" s="6">
        <v>1460.04</v>
      </c>
      <c r="P1316" s="6">
        <v>3522.53</v>
      </c>
    </row>
    <row r="1317" spans="1:16" ht="24.6" x14ac:dyDescent="0.3">
      <c r="A1317" s="3">
        <v>2018</v>
      </c>
      <c r="B1317" s="4" t="s">
        <v>16</v>
      </c>
      <c r="C1317" s="4">
        <v>6609</v>
      </c>
      <c r="D1317" s="4" t="s">
        <v>145</v>
      </c>
      <c r="E1317" s="4" t="s">
        <v>1332</v>
      </c>
      <c r="F1317" s="5" t="s">
        <v>29</v>
      </c>
      <c r="G1317" s="5" t="s">
        <v>30</v>
      </c>
      <c r="H1317" s="5" t="s">
        <v>147</v>
      </c>
      <c r="I1317" s="4" t="s">
        <v>22</v>
      </c>
      <c r="J1317" s="4">
        <v>5035</v>
      </c>
      <c r="K1317" s="4" t="s">
        <v>1287</v>
      </c>
      <c r="L1317" s="6">
        <v>1246.54</v>
      </c>
      <c r="M1317" s="6">
        <v>31.163499999999999</v>
      </c>
      <c r="N1317" s="6">
        <v>1277.7035000000001</v>
      </c>
      <c r="O1317" s="6">
        <v>1887.26</v>
      </c>
      <c r="P1317" s="6">
        <v>3097.15</v>
      </c>
    </row>
    <row r="1318" spans="1:16" ht="24.6" x14ac:dyDescent="0.3">
      <c r="A1318" s="3">
        <v>2018</v>
      </c>
      <c r="B1318" s="4" t="s">
        <v>16</v>
      </c>
      <c r="C1318" s="4">
        <v>6610</v>
      </c>
      <c r="D1318" s="4" t="s">
        <v>148</v>
      </c>
      <c r="E1318" s="4" t="s">
        <v>1333</v>
      </c>
      <c r="F1318" s="5" t="s">
        <v>29</v>
      </c>
      <c r="G1318" s="5" t="s">
        <v>30</v>
      </c>
      <c r="H1318" s="5" t="s">
        <v>150</v>
      </c>
      <c r="I1318" s="4" t="s">
        <v>22</v>
      </c>
      <c r="J1318" s="4">
        <v>5035</v>
      </c>
      <c r="K1318" s="4" t="s">
        <v>1287</v>
      </c>
      <c r="L1318" s="6">
        <v>2394.91</v>
      </c>
      <c r="M1318" s="6">
        <v>59.872749999999996</v>
      </c>
      <c r="N1318" s="6">
        <v>2454.7827499999999</v>
      </c>
      <c r="O1318" s="6">
        <v>946.25000000000023</v>
      </c>
      <c r="P1318" s="6">
        <v>1676.2499999999998</v>
      </c>
    </row>
    <row r="1319" spans="1:16" ht="24.6" x14ac:dyDescent="0.3">
      <c r="A1319" s="3">
        <v>2018</v>
      </c>
      <c r="B1319" s="4" t="s">
        <v>16</v>
      </c>
      <c r="C1319" s="4">
        <v>6611</v>
      </c>
      <c r="D1319" s="4" t="s">
        <v>151</v>
      </c>
      <c r="E1319" s="4" t="s">
        <v>1334</v>
      </c>
      <c r="F1319" s="5" t="s">
        <v>89</v>
      </c>
      <c r="G1319" s="5" t="s">
        <v>89</v>
      </c>
      <c r="H1319" s="5" t="s">
        <v>153</v>
      </c>
      <c r="I1319" s="4" t="s">
        <v>22</v>
      </c>
      <c r="J1319" s="4">
        <v>5035</v>
      </c>
      <c r="K1319" s="4" t="s">
        <v>1287</v>
      </c>
      <c r="L1319" s="6">
        <v>1456.4399999999998</v>
      </c>
      <c r="M1319" s="6">
        <v>36.410999999999994</v>
      </c>
      <c r="N1319" s="6">
        <v>1492.8509999999999</v>
      </c>
      <c r="O1319" s="6">
        <v>1159.9499999999998</v>
      </c>
      <c r="P1319" s="6">
        <v>13871.919999999998</v>
      </c>
    </row>
    <row r="1320" spans="1:16" ht="36.6" x14ac:dyDescent="0.3">
      <c r="A1320" s="3">
        <v>2018</v>
      </c>
      <c r="B1320" s="4" t="s">
        <v>16</v>
      </c>
      <c r="C1320" s="4">
        <v>6613</v>
      </c>
      <c r="D1320" s="4" t="s">
        <v>154</v>
      </c>
      <c r="E1320" s="4" t="s">
        <v>1335</v>
      </c>
      <c r="F1320" s="5" t="s">
        <v>29</v>
      </c>
      <c r="G1320" s="5" t="s">
        <v>105</v>
      </c>
      <c r="H1320" s="5" t="s">
        <v>156</v>
      </c>
      <c r="I1320" s="4" t="s">
        <v>22</v>
      </c>
      <c r="J1320" s="4">
        <v>5035</v>
      </c>
      <c r="K1320" s="4" t="s">
        <v>1287</v>
      </c>
      <c r="L1320" s="6">
        <v>10410.289999999999</v>
      </c>
      <c r="M1320" s="6">
        <v>260.25725</v>
      </c>
      <c r="N1320" s="6">
        <v>10670.54725</v>
      </c>
      <c r="O1320" s="6">
        <v>2150.5000000000005</v>
      </c>
      <c r="P1320" s="6">
        <v>1878.84</v>
      </c>
    </row>
    <row r="1321" spans="1:16" ht="24.6" x14ac:dyDescent="0.3">
      <c r="A1321" s="3">
        <v>2018</v>
      </c>
      <c r="B1321" s="4" t="s">
        <v>16</v>
      </c>
      <c r="C1321" s="4">
        <v>6615</v>
      </c>
      <c r="D1321" s="4" t="s">
        <v>157</v>
      </c>
      <c r="E1321" s="4" t="s">
        <v>1336</v>
      </c>
      <c r="F1321" s="5" t="s">
        <v>29</v>
      </c>
      <c r="G1321" s="5" t="s">
        <v>105</v>
      </c>
      <c r="H1321" s="5" t="s">
        <v>159</v>
      </c>
      <c r="I1321" s="4" t="s">
        <v>22</v>
      </c>
      <c r="J1321" s="4">
        <v>5035</v>
      </c>
      <c r="K1321" s="4" t="s">
        <v>1287</v>
      </c>
      <c r="L1321" s="6">
        <v>1990.3500000000001</v>
      </c>
      <c r="M1321" s="6">
        <v>49.758750000000006</v>
      </c>
      <c r="N1321" s="6">
        <v>2040.1087500000001</v>
      </c>
      <c r="O1321" s="6">
        <v>1748.79</v>
      </c>
      <c r="P1321" s="6">
        <v>3319.6499999999996</v>
      </c>
    </row>
    <row r="1322" spans="1:16" ht="36.6" x14ac:dyDescent="0.3">
      <c r="A1322" s="3">
        <v>2018</v>
      </c>
      <c r="B1322" s="4" t="s">
        <v>16</v>
      </c>
      <c r="C1322" s="4">
        <v>6619</v>
      </c>
      <c r="D1322" s="4" t="s">
        <v>160</v>
      </c>
      <c r="E1322" s="4" t="s">
        <v>1337</v>
      </c>
      <c r="F1322" s="5" t="s">
        <v>29</v>
      </c>
      <c r="G1322" s="5" t="s">
        <v>30</v>
      </c>
      <c r="H1322" s="5" t="s">
        <v>162</v>
      </c>
      <c r="I1322" s="4" t="s">
        <v>22</v>
      </c>
      <c r="J1322" s="4">
        <v>5035</v>
      </c>
      <c r="K1322" s="4" t="s">
        <v>1287</v>
      </c>
      <c r="L1322" s="6">
        <v>1674.58</v>
      </c>
      <c r="M1322" s="6">
        <v>41.8645</v>
      </c>
      <c r="N1322" s="6">
        <v>1716.4444999999998</v>
      </c>
      <c r="O1322" s="6">
        <v>0</v>
      </c>
      <c r="P1322" s="6">
        <v>0</v>
      </c>
    </row>
    <row r="1323" spans="1:16" ht="48.6" x14ac:dyDescent="0.3">
      <c r="A1323" s="3">
        <v>2018</v>
      </c>
      <c r="B1323" s="4" t="s">
        <v>16</v>
      </c>
      <c r="C1323" s="4">
        <v>6620</v>
      </c>
      <c r="D1323" s="4" t="s">
        <v>163</v>
      </c>
      <c r="E1323" s="4" t="s">
        <v>1338</v>
      </c>
      <c r="F1323" s="5" t="s">
        <v>29</v>
      </c>
      <c r="G1323" s="5" t="s">
        <v>30</v>
      </c>
      <c r="H1323" s="5" t="s">
        <v>150</v>
      </c>
      <c r="I1323" s="4" t="s">
        <v>22</v>
      </c>
      <c r="J1323" s="4">
        <v>5035</v>
      </c>
      <c r="K1323" s="4" t="s">
        <v>1287</v>
      </c>
      <c r="L1323" s="6">
        <v>177.81</v>
      </c>
      <c r="M1323" s="6">
        <v>4.4452500000000006</v>
      </c>
      <c r="N1323" s="6">
        <v>182.25524999999999</v>
      </c>
      <c r="O1323" s="6">
        <v>162.07</v>
      </c>
      <c r="P1323" s="6">
        <v>0</v>
      </c>
    </row>
    <row r="1324" spans="1:16" ht="48.6" x14ac:dyDescent="0.3">
      <c r="A1324" s="3">
        <v>2018</v>
      </c>
      <c r="B1324" s="4" t="s">
        <v>16</v>
      </c>
      <c r="C1324" s="4">
        <v>6621</v>
      </c>
      <c r="D1324" s="4" t="s">
        <v>165</v>
      </c>
      <c r="E1324" s="4" t="s">
        <v>1339</v>
      </c>
      <c r="F1324" s="5" t="s">
        <v>29</v>
      </c>
      <c r="G1324" s="5" t="s">
        <v>30</v>
      </c>
      <c r="H1324" s="5" t="s">
        <v>167</v>
      </c>
      <c r="I1324" s="4" t="s">
        <v>22</v>
      </c>
      <c r="J1324" s="4">
        <v>5035</v>
      </c>
      <c r="K1324" s="4" t="s">
        <v>1287</v>
      </c>
      <c r="L1324" s="6">
        <v>816.82999999999993</v>
      </c>
      <c r="M1324" s="6">
        <v>20.420749999999998</v>
      </c>
      <c r="N1324" s="6">
        <v>837.25074999999993</v>
      </c>
      <c r="O1324" s="6">
        <v>34.629999999999995</v>
      </c>
      <c r="P1324" s="6">
        <v>216.98</v>
      </c>
    </row>
    <row r="1325" spans="1:16" ht="48.6" x14ac:dyDescent="0.3">
      <c r="A1325" s="3">
        <v>2018</v>
      </c>
      <c r="B1325" s="4" t="s">
        <v>16</v>
      </c>
      <c r="C1325" s="4">
        <v>6622</v>
      </c>
      <c r="D1325" s="4" t="s">
        <v>168</v>
      </c>
      <c r="E1325" s="4" t="s">
        <v>1340</v>
      </c>
      <c r="F1325" s="5" t="s">
        <v>29</v>
      </c>
      <c r="G1325" s="5" t="s">
        <v>30</v>
      </c>
      <c r="H1325" s="5" t="s">
        <v>167</v>
      </c>
      <c r="I1325" s="4" t="s">
        <v>22</v>
      </c>
      <c r="J1325" s="4">
        <v>5035</v>
      </c>
      <c r="K1325" s="4" t="s">
        <v>1287</v>
      </c>
      <c r="L1325" s="6">
        <v>2047.62</v>
      </c>
      <c r="M1325" s="6">
        <v>51.1905</v>
      </c>
      <c r="N1325" s="6">
        <v>2098.8105</v>
      </c>
      <c r="O1325" s="6">
        <v>1598.01</v>
      </c>
      <c r="P1325" s="6">
        <v>1537.09</v>
      </c>
    </row>
    <row r="1326" spans="1:16" ht="72.599999999999994" x14ac:dyDescent="0.3">
      <c r="A1326" s="3">
        <v>2018</v>
      </c>
      <c r="B1326" s="4" t="s">
        <v>16</v>
      </c>
      <c r="C1326" s="4">
        <v>6623</v>
      </c>
      <c r="D1326" s="4" t="s">
        <v>170</v>
      </c>
      <c r="E1326" s="4" t="s">
        <v>1341</v>
      </c>
      <c r="F1326" s="5" t="s">
        <v>29</v>
      </c>
      <c r="G1326" s="5" t="s">
        <v>30</v>
      </c>
      <c r="H1326" s="5" t="s">
        <v>167</v>
      </c>
      <c r="I1326" s="4" t="s">
        <v>22</v>
      </c>
      <c r="J1326" s="4">
        <v>5035</v>
      </c>
      <c r="K1326" s="4" t="s">
        <v>1287</v>
      </c>
      <c r="L1326" s="6">
        <v>561.5</v>
      </c>
      <c r="M1326" s="6">
        <v>14.037500000000001</v>
      </c>
      <c r="N1326" s="6">
        <v>575.53750000000002</v>
      </c>
      <c r="O1326" s="6">
        <v>967.91000000000008</v>
      </c>
      <c r="P1326" s="6">
        <v>1767.6400000000003</v>
      </c>
    </row>
    <row r="1327" spans="1:16" ht="24.6" x14ac:dyDescent="0.3">
      <c r="A1327" s="3">
        <v>2018</v>
      </c>
      <c r="B1327" s="4" t="s">
        <v>16</v>
      </c>
      <c r="C1327" s="4">
        <v>6640</v>
      </c>
      <c r="D1327" s="4" t="s">
        <v>172</v>
      </c>
      <c r="E1327" s="4" t="s">
        <v>1342</v>
      </c>
      <c r="F1327" s="5" t="s">
        <v>29</v>
      </c>
      <c r="G1327" s="5" t="s">
        <v>30</v>
      </c>
      <c r="H1327" s="5" t="s">
        <v>174</v>
      </c>
      <c r="I1327" s="4" t="s">
        <v>22</v>
      </c>
      <c r="J1327" s="4">
        <v>5035</v>
      </c>
      <c r="K1327" s="4" t="s">
        <v>1287</v>
      </c>
      <c r="L1327" s="6">
        <v>1441.9599999999996</v>
      </c>
      <c r="M1327" s="6">
        <v>36.048999999999992</v>
      </c>
      <c r="N1327" s="6">
        <v>1478.0089999999996</v>
      </c>
      <c r="O1327" s="6">
        <v>1203.94</v>
      </c>
      <c r="P1327" s="6">
        <v>1066.73</v>
      </c>
    </row>
    <row r="1328" spans="1:16" ht="36.6" x14ac:dyDescent="0.3">
      <c r="A1328" s="3">
        <v>2018</v>
      </c>
      <c r="B1328" s="4" t="s">
        <v>16</v>
      </c>
      <c r="C1328" s="4">
        <v>6711</v>
      </c>
      <c r="D1328" s="4" t="s">
        <v>177</v>
      </c>
      <c r="E1328" s="4" t="s">
        <v>1343</v>
      </c>
      <c r="F1328" s="5" t="s">
        <v>29</v>
      </c>
      <c r="G1328" s="5" t="s">
        <v>105</v>
      </c>
      <c r="H1328" s="5" t="s">
        <v>179</v>
      </c>
      <c r="I1328" s="4" t="s">
        <v>22</v>
      </c>
      <c r="J1328" s="4">
        <v>5035</v>
      </c>
      <c r="K1328" s="4" t="s">
        <v>1287</v>
      </c>
      <c r="L1328" s="6">
        <v>4248.8599999999997</v>
      </c>
      <c r="M1328" s="6">
        <v>106.22149999999999</v>
      </c>
      <c r="N1328" s="6">
        <v>4355.0814999999993</v>
      </c>
      <c r="O1328" s="6">
        <v>3841.5699999999997</v>
      </c>
      <c r="P1328" s="6">
        <v>4138.2199999999993</v>
      </c>
    </row>
    <row r="1329" spans="1:16" ht="24.6" x14ac:dyDescent="0.3">
      <c r="A1329" s="3">
        <v>2018</v>
      </c>
      <c r="B1329" s="4" t="s">
        <v>16</v>
      </c>
      <c r="C1329" s="4">
        <v>6712</v>
      </c>
      <c r="D1329" s="4" t="s">
        <v>180</v>
      </c>
      <c r="E1329" s="4" t="s">
        <v>1344</v>
      </c>
      <c r="F1329" s="5" t="s">
        <v>29</v>
      </c>
      <c r="G1329" s="5" t="s">
        <v>105</v>
      </c>
      <c r="H1329" s="5" t="s">
        <v>179</v>
      </c>
      <c r="I1329" s="4" t="s">
        <v>22</v>
      </c>
      <c r="J1329" s="4">
        <v>5035</v>
      </c>
      <c r="K1329" s="4" t="s">
        <v>1287</v>
      </c>
      <c r="L1329" s="6">
        <v>2795.04</v>
      </c>
      <c r="M1329" s="6">
        <v>69.876000000000005</v>
      </c>
      <c r="N1329" s="6">
        <v>2864.9160000000002</v>
      </c>
      <c r="O1329" s="6">
        <v>1522.6699999999998</v>
      </c>
      <c r="P1329" s="6">
        <v>3515.7999999999988</v>
      </c>
    </row>
    <row r="1330" spans="1:16" ht="24.6" x14ac:dyDescent="0.3">
      <c r="A1330" s="3">
        <v>2018</v>
      </c>
      <c r="B1330" s="4" t="s">
        <v>16</v>
      </c>
      <c r="C1330" s="4">
        <v>6714</v>
      </c>
      <c r="D1330" s="4" t="s">
        <v>182</v>
      </c>
      <c r="E1330" s="4" t="s">
        <v>1345</v>
      </c>
      <c r="F1330" s="5" t="s">
        <v>29</v>
      </c>
      <c r="G1330" s="5" t="s">
        <v>105</v>
      </c>
      <c r="H1330" s="5" t="s">
        <v>156</v>
      </c>
      <c r="I1330" s="4" t="s">
        <v>22</v>
      </c>
      <c r="J1330" s="4">
        <v>5035</v>
      </c>
      <c r="K1330" s="4" t="s">
        <v>1287</v>
      </c>
      <c r="L1330" s="6">
        <v>484.15999999999997</v>
      </c>
      <c r="M1330" s="6">
        <v>12.103999999999999</v>
      </c>
      <c r="N1330" s="6">
        <v>496.26399999999995</v>
      </c>
      <c r="O1330" s="6">
        <v>879.42</v>
      </c>
      <c r="P1330" s="6">
        <v>1411.44</v>
      </c>
    </row>
    <row r="1331" spans="1:16" ht="36.6" x14ac:dyDescent="0.3">
      <c r="A1331" s="3">
        <v>2018</v>
      </c>
      <c r="B1331" s="4" t="s">
        <v>16</v>
      </c>
      <c r="C1331" s="4">
        <v>6715</v>
      </c>
      <c r="D1331" s="4" t="s">
        <v>184</v>
      </c>
      <c r="E1331" s="4" t="s">
        <v>1346</v>
      </c>
      <c r="F1331" s="5" t="s">
        <v>29</v>
      </c>
      <c r="G1331" s="5" t="s">
        <v>105</v>
      </c>
      <c r="H1331" s="5" t="s">
        <v>156</v>
      </c>
      <c r="I1331" s="4" t="s">
        <v>22</v>
      </c>
      <c r="J1331" s="4">
        <v>5035</v>
      </c>
      <c r="K1331" s="4" t="s">
        <v>1287</v>
      </c>
      <c r="L1331" s="6">
        <v>696.18</v>
      </c>
      <c r="M1331" s="6">
        <v>17.404499999999999</v>
      </c>
      <c r="N1331" s="6">
        <v>713.58449999999993</v>
      </c>
      <c r="O1331" s="6">
        <v>591.6</v>
      </c>
      <c r="P1331" s="6">
        <v>0</v>
      </c>
    </row>
    <row r="1332" spans="1:16" ht="36.6" x14ac:dyDescent="0.3">
      <c r="A1332" s="3">
        <v>2018</v>
      </c>
      <c r="B1332" s="4" t="s">
        <v>16</v>
      </c>
      <c r="C1332" s="4">
        <v>6721</v>
      </c>
      <c r="D1332" s="4" t="s">
        <v>186</v>
      </c>
      <c r="E1332" s="4" t="s">
        <v>1347</v>
      </c>
      <c r="F1332" s="5" t="s">
        <v>29</v>
      </c>
      <c r="G1332" s="5" t="s">
        <v>105</v>
      </c>
      <c r="H1332" s="5" t="s">
        <v>159</v>
      </c>
      <c r="I1332" s="4" t="s">
        <v>22</v>
      </c>
      <c r="J1332" s="4">
        <v>5035</v>
      </c>
      <c r="K1332" s="4" t="s">
        <v>1287</v>
      </c>
      <c r="L1332" s="6">
        <v>6188.31</v>
      </c>
      <c r="M1332" s="6">
        <v>154.70775000000003</v>
      </c>
      <c r="N1332" s="6">
        <v>6343.0177500000009</v>
      </c>
      <c r="O1332" s="6">
        <v>3387.1399999999994</v>
      </c>
      <c r="P1332" s="6">
        <v>10126.469999999998</v>
      </c>
    </row>
    <row r="1333" spans="1:16" ht="24.6" x14ac:dyDescent="0.3">
      <c r="A1333" s="3">
        <v>2018</v>
      </c>
      <c r="B1333" s="4" t="s">
        <v>16</v>
      </c>
      <c r="C1333" s="4">
        <v>6722</v>
      </c>
      <c r="D1333" s="4" t="s">
        <v>188</v>
      </c>
      <c r="E1333" s="4" t="s">
        <v>1348</v>
      </c>
      <c r="F1333" s="5" t="s">
        <v>29</v>
      </c>
      <c r="G1333" s="5" t="s">
        <v>30</v>
      </c>
      <c r="H1333" s="5" t="s">
        <v>113</v>
      </c>
      <c r="I1333" s="4" t="s">
        <v>22</v>
      </c>
      <c r="J1333" s="4">
        <v>5035</v>
      </c>
      <c r="K1333" s="4" t="s">
        <v>1287</v>
      </c>
      <c r="L1333" s="6">
        <v>512.9</v>
      </c>
      <c r="M1333" s="6">
        <v>12.8225</v>
      </c>
      <c r="N1333" s="6">
        <v>525.72249999999997</v>
      </c>
      <c r="O1333" s="6">
        <v>1559.0200000000002</v>
      </c>
      <c r="P1333" s="6">
        <v>907.4799999999999</v>
      </c>
    </row>
    <row r="1334" spans="1:16" ht="48.6" x14ac:dyDescent="0.3">
      <c r="A1334" s="3">
        <v>2018</v>
      </c>
      <c r="B1334" s="4" t="s">
        <v>16</v>
      </c>
      <c r="C1334" s="4">
        <v>6723</v>
      </c>
      <c r="D1334" s="4" t="s">
        <v>190</v>
      </c>
      <c r="E1334" s="4" t="s">
        <v>1349</v>
      </c>
      <c r="F1334" s="5" t="s">
        <v>29</v>
      </c>
      <c r="G1334" s="5" t="s">
        <v>30</v>
      </c>
      <c r="H1334" s="5" t="s">
        <v>113</v>
      </c>
      <c r="I1334" s="4" t="s">
        <v>22</v>
      </c>
      <c r="J1334" s="4">
        <v>5035</v>
      </c>
      <c r="K1334" s="4" t="s">
        <v>1287</v>
      </c>
      <c r="L1334" s="6">
        <v>10863.210000000001</v>
      </c>
      <c r="M1334" s="6">
        <v>271.58025000000004</v>
      </c>
      <c r="N1334" s="6">
        <v>11134.790250000002</v>
      </c>
      <c r="O1334" s="6">
        <v>580.11</v>
      </c>
      <c r="P1334" s="6">
        <v>1220.29</v>
      </c>
    </row>
    <row r="1335" spans="1:16" ht="36.6" x14ac:dyDescent="0.3">
      <c r="A1335" s="3">
        <v>2018</v>
      </c>
      <c r="B1335" s="4" t="s">
        <v>16</v>
      </c>
      <c r="C1335" s="4">
        <v>6731</v>
      </c>
      <c r="D1335" s="4" t="s">
        <v>192</v>
      </c>
      <c r="E1335" s="4" t="s">
        <v>1350</v>
      </c>
      <c r="F1335" s="5" t="s">
        <v>29</v>
      </c>
      <c r="G1335" s="5" t="s">
        <v>30</v>
      </c>
      <c r="H1335" s="5" t="s">
        <v>128</v>
      </c>
      <c r="I1335" s="4" t="s">
        <v>22</v>
      </c>
      <c r="J1335" s="4">
        <v>5035</v>
      </c>
      <c r="K1335" s="4" t="s">
        <v>1287</v>
      </c>
      <c r="L1335" s="6">
        <v>9579.9100000000017</v>
      </c>
      <c r="M1335" s="6">
        <v>239.49775000000005</v>
      </c>
      <c r="N1335" s="6">
        <v>9819.4077500000021</v>
      </c>
      <c r="O1335" s="6">
        <v>21439.410000000007</v>
      </c>
      <c r="P1335" s="6">
        <v>27317.56</v>
      </c>
    </row>
    <row r="1336" spans="1:16" ht="36.6" x14ac:dyDescent="0.3">
      <c r="A1336" s="3">
        <v>2018</v>
      </c>
      <c r="B1336" s="4" t="s">
        <v>16</v>
      </c>
      <c r="C1336" s="4">
        <v>6732</v>
      </c>
      <c r="D1336" s="4" t="s">
        <v>194</v>
      </c>
      <c r="E1336" s="4" t="s">
        <v>1351</v>
      </c>
      <c r="F1336" s="5" t="s">
        <v>29</v>
      </c>
      <c r="G1336" s="5" t="s">
        <v>30</v>
      </c>
      <c r="H1336" s="5" t="s">
        <v>128</v>
      </c>
      <c r="I1336" s="4" t="s">
        <v>22</v>
      </c>
      <c r="J1336" s="4">
        <v>5035</v>
      </c>
      <c r="K1336" s="4" t="s">
        <v>1287</v>
      </c>
      <c r="L1336" s="6">
        <v>7896.9000000000005</v>
      </c>
      <c r="M1336" s="6">
        <v>197.42250000000001</v>
      </c>
      <c r="N1336" s="6">
        <v>8094.3225000000002</v>
      </c>
      <c r="O1336" s="6">
        <v>0</v>
      </c>
      <c r="P1336" s="6">
        <v>0</v>
      </c>
    </row>
    <row r="1337" spans="1:16" ht="36.6" x14ac:dyDescent="0.3">
      <c r="A1337" s="3">
        <v>2018</v>
      </c>
      <c r="B1337" s="4" t="s">
        <v>16</v>
      </c>
      <c r="C1337" s="4">
        <v>6805</v>
      </c>
      <c r="D1337" s="4" t="s">
        <v>196</v>
      </c>
      <c r="E1337" s="4" t="s">
        <v>1352</v>
      </c>
      <c r="F1337" s="5" t="s">
        <v>89</v>
      </c>
      <c r="G1337" s="5" t="s">
        <v>89</v>
      </c>
      <c r="H1337" s="5" t="s">
        <v>198</v>
      </c>
      <c r="I1337" s="4" t="s">
        <v>22</v>
      </c>
      <c r="J1337" s="4">
        <v>5035</v>
      </c>
      <c r="K1337" s="4" t="s">
        <v>1287</v>
      </c>
      <c r="L1337" s="6">
        <v>21151.699999999986</v>
      </c>
      <c r="M1337" s="6">
        <v>528.79249999999968</v>
      </c>
      <c r="N1337" s="6">
        <v>21680.492499999986</v>
      </c>
      <c r="O1337" s="6">
        <v>9639.6600000000035</v>
      </c>
      <c r="P1337" s="6">
        <v>11263.470000000001</v>
      </c>
    </row>
    <row r="1338" spans="1:16" ht="36.6" x14ac:dyDescent="0.3">
      <c r="A1338" s="3">
        <v>2018</v>
      </c>
      <c r="B1338" s="4" t="s">
        <v>16</v>
      </c>
      <c r="C1338" s="4">
        <v>7733</v>
      </c>
      <c r="D1338" s="4" t="s">
        <v>199</v>
      </c>
      <c r="E1338" s="4" t="s">
        <v>1353</v>
      </c>
      <c r="F1338" s="5" t="s">
        <v>116</v>
      </c>
      <c r="G1338" s="5" t="s">
        <v>116</v>
      </c>
      <c r="H1338" s="5" t="s">
        <v>120</v>
      </c>
      <c r="I1338" s="4" t="s">
        <v>22</v>
      </c>
      <c r="J1338" s="4">
        <v>5035</v>
      </c>
      <c r="K1338" s="4" t="s">
        <v>1287</v>
      </c>
      <c r="L1338" s="6">
        <v>1094.23</v>
      </c>
      <c r="M1338" s="6">
        <v>27.35575</v>
      </c>
      <c r="N1338" s="6">
        <v>1121.58575</v>
      </c>
      <c r="O1338" s="6">
        <v>622.69999999999993</v>
      </c>
      <c r="P1338" s="6">
        <v>1090.6299999999999</v>
      </c>
    </row>
    <row r="1339" spans="1:16" ht="36.6" x14ac:dyDescent="0.3">
      <c r="A1339" s="3">
        <v>2018</v>
      </c>
      <c r="B1339" s="4" t="s">
        <v>201</v>
      </c>
      <c r="C1339" s="4">
        <v>7733</v>
      </c>
      <c r="D1339" s="4" t="s">
        <v>199</v>
      </c>
      <c r="E1339" s="4" t="s">
        <v>1354</v>
      </c>
      <c r="F1339" s="5" t="s">
        <v>116</v>
      </c>
      <c r="G1339" s="5" t="s">
        <v>116</v>
      </c>
      <c r="H1339" s="5" t="s">
        <v>120</v>
      </c>
      <c r="I1339" s="4" t="s">
        <v>22</v>
      </c>
      <c r="J1339" s="4">
        <v>5035</v>
      </c>
      <c r="K1339" s="4" t="s">
        <v>1287</v>
      </c>
      <c r="L1339" s="6">
        <v>422.54999999999995</v>
      </c>
      <c r="M1339" s="6">
        <v>10.563749999999999</v>
      </c>
      <c r="N1339" s="6">
        <v>433.11374999999998</v>
      </c>
      <c r="O1339" s="6">
        <v>242.33999999999997</v>
      </c>
      <c r="P1339" s="6">
        <v>912.23</v>
      </c>
    </row>
    <row r="1340" spans="1:16" ht="60.6" x14ac:dyDescent="0.3">
      <c r="A1340" s="3">
        <v>2018</v>
      </c>
      <c r="B1340" s="4" t="s">
        <v>201</v>
      </c>
      <c r="C1340" s="4">
        <v>7748</v>
      </c>
      <c r="D1340" s="4" t="s">
        <v>203</v>
      </c>
      <c r="E1340" s="4" t="s">
        <v>1355</v>
      </c>
      <c r="F1340" s="5" t="s">
        <v>89</v>
      </c>
      <c r="G1340" s="5" t="s">
        <v>89</v>
      </c>
      <c r="H1340" s="5" t="s">
        <v>90</v>
      </c>
      <c r="I1340" s="4" t="s">
        <v>22</v>
      </c>
      <c r="J1340" s="4">
        <v>5035</v>
      </c>
      <c r="K1340" s="4" t="s">
        <v>1287</v>
      </c>
      <c r="L1340" s="6">
        <v>925.82</v>
      </c>
      <c r="M1340" s="6">
        <v>23.145500000000002</v>
      </c>
      <c r="N1340" s="6">
        <v>948.96550000000002</v>
      </c>
      <c r="O1340" s="6">
        <v>127.8</v>
      </c>
      <c r="P1340" s="6">
        <v>0</v>
      </c>
    </row>
    <row r="1341" spans="1:16" ht="24.6" x14ac:dyDescent="0.3">
      <c r="A1341" s="3">
        <v>2017</v>
      </c>
      <c r="B1341" s="4" t="s">
        <v>16</v>
      </c>
      <c r="C1341" s="4">
        <v>7749</v>
      </c>
      <c r="D1341" s="43" t="s">
        <v>205</v>
      </c>
      <c r="E1341" s="4" t="s">
        <v>1787</v>
      </c>
      <c r="F1341" s="5" t="s">
        <v>89</v>
      </c>
      <c r="G1341" s="5" t="s">
        <v>89</v>
      </c>
      <c r="H1341" s="5" t="s">
        <v>90</v>
      </c>
      <c r="I1341" s="4" t="s">
        <v>22</v>
      </c>
      <c r="J1341" s="4">
        <v>5035</v>
      </c>
      <c r="K1341" s="43" t="s">
        <v>1287</v>
      </c>
      <c r="L1341" s="6">
        <v>0</v>
      </c>
      <c r="M1341" s="44"/>
      <c r="N1341" s="6">
        <v>0</v>
      </c>
      <c r="O1341" s="6">
        <v>258.76</v>
      </c>
      <c r="P1341" s="6">
        <v>0</v>
      </c>
    </row>
    <row r="1342" spans="1:16" ht="48.6" x14ac:dyDescent="0.3">
      <c r="A1342" s="3">
        <v>2018</v>
      </c>
      <c r="B1342" s="4" t="s">
        <v>16</v>
      </c>
      <c r="C1342" s="4">
        <v>7763</v>
      </c>
      <c r="D1342" s="4" t="s">
        <v>207</v>
      </c>
      <c r="E1342" s="4" t="s">
        <v>1356</v>
      </c>
      <c r="F1342" s="5" t="s">
        <v>29</v>
      </c>
      <c r="G1342" s="5" t="s">
        <v>105</v>
      </c>
      <c r="H1342" s="5" t="s">
        <v>106</v>
      </c>
      <c r="I1342" s="4" t="s">
        <v>22</v>
      </c>
      <c r="J1342" s="4">
        <v>5035</v>
      </c>
      <c r="K1342" s="4" t="s">
        <v>1287</v>
      </c>
      <c r="L1342" s="6">
        <v>967.36000000000013</v>
      </c>
      <c r="M1342" s="6">
        <v>24.184000000000005</v>
      </c>
      <c r="N1342" s="6">
        <v>991.5440000000001</v>
      </c>
      <c r="O1342" s="6">
        <v>255</v>
      </c>
      <c r="P1342" s="6">
        <v>615.6400000000001</v>
      </c>
    </row>
    <row r="1343" spans="1:16" ht="48.6" x14ac:dyDescent="0.3">
      <c r="A1343" s="3">
        <v>2018</v>
      </c>
      <c r="B1343" s="4" t="s">
        <v>201</v>
      </c>
      <c r="C1343" s="4">
        <v>7763</v>
      </c>
      <c r="D1343" s="4" t="s">
        <v>207</v>
      </c>
      <c r="E1343" s="4" t="s">
        <v>1357</v>
      </c>
      <c r="F1343" s="5" t="s">
        <v>29</v>
      </c>
      <c r="G1343" s="5" t="s">
        <v>105</v>
      </c>
      <c r="H1343" s="5" t="s">
        <v>106</v>
      </c>
      <c r="I1343" s="4" t="s">
        <v>22</v>
      </c>
      <c r="J1343" s="4">
        <v>5035</v>
      </c>
      <c r="K1343" s="4" t="s">
        <v>1287</v>
      </c>
      <c r="L1343" s="6">
        <v>967.37</v>
      </c>
      <c r="M1343" s="6">
        <v>24.184250000000002</v>
      </c>
      <c r="N1343" s="6">
        <v>991.55425000000002</v>
      </c>
      <c r="O1343" s="6">
        <v>299.60000000000002</v>
      </c>
      <c r="P1343" s="6">
        <v>423.18000000000006</v>
      </c>
    </row>
    <row r="1344" spans="1:16" ht="48.6" x14ac:dyDescent="0.3">
      <c r="A1344" s="3">
        <v>2018</v>
      </c>
      <c r="B1344" s="4" t="s">
        <v>201</v>
      </c>
      <c r="C1344" s="4">
        <v>8002</v>
      </c>
      <c r="D1344" s="4" t="s">
        <v>210</v>
      </c>
      <c r="E1344" s="4" t="s">
        <v>1358</v>
      </c>
      <c r="F1344" s="5" t="s">
        <v>19</v>
      </c>
      <c r="G1344" s="5" t="s">
        <v>20</v>
      </c>
      <c r="H1344" s="5" t="s">
        <v>21</v>
      </c>
      <c r="I1344" s="4" t="s">
        <v>22</v>
      </c>
      <c r="J1344" s="4">
        <v>5035</v>
      </c>
      <c r="K1344" s="4" t="s">
        <v>1287</v>
      </c>
      <c r="L1344" s="6">
        <v>2776.61</v>
      </c>
      <c r="M1344" s="6">
        <v>69.41525</v>
      </c>
      <c r="N1344" s="6">
        <v>2846.0252500000001</v>
      </c>
      <c r="O1344" s="6">
        <v>2115.5099999999998</v>
      </c>
      <c r="P1344" s="6">
        <v>2900.2900000000009</v>
      </c>
    </row>
    <row r="1345" spans="1:16" ht="60.6" x14ac:dyDescent="0.3">
      <c r="A1345" s="3">
        <v>2018</v>
      </c>
      <c r="B1345" s="4" t="s">
        <v>201</v>
      </c>
      <c r="C1345" s="4">
        <v>8003</v>
      </c>
      <c r="D1345" s="4" t="s">
        <v>212</v>
      </c>
      <c r="E1345" s="4" t="s">
        <v>1359</v>
      </c>
      <c r="F1345" s="5" t="s">
        <v>19</v>
      </c>
      <c r="G1345" s="5" t="s">
        <v>20</v>
      </c>
      <c r="H1345" s="5" t="s">
        <v>26</v>
      </c>
      <c r="I1345" s="4" t="s">
        <v>22</v>
      </c>
      <c r="J1345" s="4">
        <v>5035</v>
      </c>
      <c r="K1345" s="4" t="s">
        <v>1287</v>
      </c>
      <c r="L1345" s="6">
        <v>1948.8199999999997</v>
      </c>
      <c r="M1345" s="6">
        <v>48.720499999999994</v>
      </c>
      <c r="N1345" s="6">
        <v>1997.5404999999996</v>
      </c>
      <c r="O1345" s="6">
        <v>1782.9600000000003</v>
      </c>
      <c r="P1345" s="6">
        <v>582.66</v>
      </c>
    </row>
    <row r="1346" spans="1:16" ht="36.6" x14ac:dyDescent="0.3">
      <c r="A1346" s="3">
        <v>2018</v>
      </c>
      <c r="B1346" s="4" t="s">
        <v>201</v>
      </c>
      <c r="C1346" s="4">
        <v>8004</v>
      </c>
      <c r="D1346" s="4" t="s">
        <v>27</v>
      </c>
      <c r="E1346" s="4" t="s">
        <v>1360</v>
      </c>
      <c r="F1346" s="5" t="s">
        <v>29</v>
      </c>
      <c r="G1346" s="5" t="s">
        <v>30</v>
      </c>
      <c r="H1346" s="5" t="s">
        <v>31</v>
      </c>
      <c r="I1346" s="4" t="s">
        <v>22</v>
      </c>
      <c r="J1346" s="4">
        <v>5035</v>
      </c>
      <c r="K1346" s="4" t="s">
        <v>1287</v>
      </c>
      <c r="L1346" s="6">
        <v>1463.6799999999998</v>
      </c>
      <c r="M1346" s="6">
        <v>36.591999999999999</v>
      </c>
      <c r="N1346" s="6">
        <v>1500.2719999999999</v>
      </c>
      <c r="O1346" s="6">
        <v>602.17000000000007</v>
      </c>
      <c r="P1346" s="6">
        <v>10462.850000000002</v>
      </c>
    </row>
    <row r="1347" spans="1:16" ht="60.6" x14ac:dyDescent="0.3">
      <c r="A1347" s="3">
        <v>2018</v>
      </c>
      <c r="B1347" s="4" t="s">
        <v>201</v>
      </c>
      <c r="C1347" s="4">
        <v>8011</v>
      </c>
      <c r="D1347" s="4" t="s">
        <v>215</v>
      </c>
      <c r="E1347" s="4" t="s">
        <v>1361</v>
      </c>
      <c r="F1347" s="5" t="s">
        <v>19</v>
      </c>
      <c r="G1347" s="5" t="s">
        <v>20</v>
      </c>
      <c r="H1347" s="5" t="s">
        <v>217</v>
      </c>
      <c r="I1347" s="4" t="s">
        <v>22</v>
      </c>
      <c r="J1347" s="4">
        <v>5035</v>
      </c>
      <c r="K1347" s="4" t="s">
        <v>1287</v>
      </c>
      <c r="L1347" s="6">
        <v>8221.8300000000017</v>
      </c>
      <c r="M1347" s="6">
        <v>205.54575000000006</v>
      </c>
      <c r="N1347" s="6">
        <v>8427.3757500000011</v>
      </c>
      <c r="O1347" s="6">
        <v>5965.2200000000012</v>
      </c>
      <c r="P1347" s="6">
        <v>7050.8999999999978</v>
      </c>
    </row>
    <row r="1348" spans="1:16" ht="60.6" x14ac:dyDescent="0.3">
      <c r="A1348" s="3">
        <v>2018</v>
      </c>
      <c r="B1348" s="4" t="s">
        <v>201</v>
      </c>
      <c r="C1348" s="4">
        <v>8012</v>
      </c>
      <c r="D1348" s="4" t="s">
        <v>218</v>
      </c>
      <c r="E1348" s="4" t="s">
        <v>1362</v>
      </c>
      <c r="F1348" s="5" t="s">
        <v>19</v>
      </c>
      <c r="G1348" s="5" t="s">
        <v>20</v>
      </c>
      <c r="H1348" s="5" t="s">
        <v>217</v>
      </c>
      <c r="I1348" s="4" t="s">
        <v>22</v>
      </c>
      <c r="J1348" s="4">
        <v>5035</v>
      </c>
      <c r="K1348" s="4" t="s">
        <v>1287</v>
      </c>
      <c r="L1348" s="6">
        <v>21094.21</v>
      </c>
      <c r="M1348" s="6">
        <v>527.35524999999996</v>
      </c>
      <c r="N1348" s="6">
        <v>21621.56525</v>
      </c>
      <c r="O1348" s="6">
        <v>7105.61</v>
      </c>
      <c r="P1348" s="6">
        <v>10294.42</v>
      </c>
    </row>
    <row r="1349" spans="1:16" ht="24.6" x14ac:dyDescent="0.3">
      <c r="A1349" s="3">
        <v>2016</v>
      </c>
      <c r="B1349" s="4" t="s">
        <v>201</v>
      </c>
      <c r="C1349" s="4">
        <v>8021</v>
      </c>
      <c r="D1349" s="43" t="s">
        <v>220</v>
      </c>
      <c r="E1349" s="4" t="s">
        <v>1788</v>
      </c>
      <c r="F1349" s="5" t="s">
        <v>19</v>
      </c>
      <c r="G1349" s="5" t="s">
        <v>20</v>
      </c>
      <c r="H1349" s="5" t="s">
        <v>222</v>
      </c>
      <c r="I1349" s="4" t="s">
        <v>22</v>
      </c>
      <c r="J1349" s="4">
        <v>5035</v>
      </c>
      <c r="K1349" s="43" t="s">
        <v>1287</v>
      </c>
      <c r="L1349" s="6">
        <v>0</v>
      </c>
      <c r="M1349" s="44"/>
      <c r="N1349" s="6">
        <v>0</v>
      </c>
      <c r="O1349" s="6">
        <v>8007.76</v>
      </c>
      <c r="P1349" s="6">
        <v>423.49</v>
      </c>
    </row>
    <row r="1350" spans="1:16" ht="60.6" x14ac:dyDescent="0.3">
      <c r="A1350" s="3">
        <v>2018</v>
      </c>
      <c r="B1350" s="4" t="s">
        <v>201</v>
      </c>
      <c r="C1350" s="4">
        <v>8031</v>
      </c>
      <c r="D1350" s="4" t="s">
        <v>223</v>
      </c>
      <c r="E1350" s="4" t="s">
        <v>1363</v>
      </c>
      <c r="F1350" s="5" t="s">
        <v>19</v>
      </c>
      <c r="G1350" s="5" t="s">
        <v>20</v>
      </c>
      <c r="H1350" s="5" t="s">
        <v>217</v>
      </c>
      <c r="I1350" s="4" t="s">
        <v>22</v>
      </c>
      <c r="J1350" s="4">
        <v>5035</v>
      </c>
      <c r="K1350" s="4" t="s">
        <v>1287</v>
      </c>
      <c r="L1350" s="6">
        <v>6179.1799999999994</v>
      </c>
      <c r="M1350" s="6">
        <v>154.4795</v>
      </c>
      <c r="N1350" s="6">
        <v>6333.6594999999998</v>
      </c>
      <c r="O1350" s="6">
        <v>7098.3200000000033</v>
      </c>
      <c r="P1350" s="6">
        <v>6387.670000000001</v>
      </c>
    </row>
    <row r="1351" spans="1:16" ht="60.6" x14ac:dyDescent="0.3">
      <c r="A1351" s="3">
        <v>2018</v>
      </c>
      <c r="B1351" s="4" t="s">
        <v>201</v>
      </c>
      <c r="C1351" s="4">
        <v>8032</v>
      </c>
      <c r="D1351" s="4" t="s">
        <v>225</v>
      </c>
      <c r="E1351" s="4" t="s">
        <v>1364</v>
      </c>
      <c r="F1351" s="5" t="s">
        <v>19</v>
      </c>
      <c r="G1351" s="5" t="s">
        <v>20</v>
      </c>
      <c r="H1351" s="5" t="s">
        <v>217</v>
      </c>
      <c r="I1351" s="4" t="s">
        <v>22</v>
      </c>
      <c r="J1351" s="4">
        <v>5035</v>
      </c>
      <c r="K1351" s="4" t="s">
        <v>1287</v>
      </c>
      <c r="L1351" s="6">
        <v>2591.5100000000002</v>
      </c>
      <c r="M1351" s="6">
        <v>64.787750000000003</v>
      </c>
      <c r="N1351" s="6">
        <v>2656.2977500000002</v>
      </c>
      <c r="O1351" s="6">
        <v>5698.18</v>
      </c>
      <c r="P1351" s="6">
        <v>28027.739999999991</v>
      </c>
    </row>
    <row r="1352" spans="1:16" ht="72.599999999999994" x14ac:dyDescent="0.3">
      <c r="A1352" s="3">
        <v>2018</v>
      </c>
      <c r="B1352" s="4" t="s">
        <v>201</v>
      </c>
      <c r="C1352" s="4">
        <v>8033</v>
      </c>
      <c r="D1352" s="4" t="s">
        <v>227</v>
      </c>
      <c r="E1352" s="4" t="s">
        <v>1365</v>
      </c>
      <c r="F1352" s="5" t="s">
        <v>19</v>
      </c>
      <c r="G1352" s="5" t="s">
        <v>20</v>
      </c>
      <c r="H1352" s="5" t="s">
        <v>217</v>
      </c>
      <c r="I1352" s="4" t="s">
        <v>22</v>
      </c>
      <c r="J1352" s="4">
        <v>5035</v>
      </c>
      <c r="K1352" s="4" t="s">
        <v>1287</v>
      </c>
      <c r="L1352" s="6">
        <v>1283.1500000000001</v>
      </c>
      <c r="M1352" s="6">
        <v>32.078750000000007</v>
      </c>
      <c r="N1352" s="6">
        <v>1315.22875</v>
      </c>
      <c r="O1352" s="6">
        <v>3412.07</v>
      </c>
      <c r="P1352" s="6">
        <v>10911.520000000004</v>
      </c>
    </row>
    <row r="1353" spans="1:16" ht="60.6" x14ac:dyDescent="0.3">
      <c r="A1353" s="3">
        <v>2018</v>
      </c>
      <c r="B1353" s="4" t="s">
        <v>201</v>
      </c>
      <c r="C1353" s="4">
        <v>8043</v>
      </c>
      <c r="D1353" s="4" t="s">
        <v>229</v>
      </c>
      <c r="E1353" s="4" t="s">
        <v>1366</v>
      </c>
      <c r="F1353" s="5" t="s">
        <v>19</v>
      </c>
      <c r="G1353" s="5" t="s">
        <v>20</v>
      </c>
      <c r="H1353" s="5" t="s">
        <v>46</v>
      </c>
      <c r="I1353" s="4" t="s">
        <v>22</v>
      </c>
      <c r="J1353" s="4">
        <v>5035</v>
      </c>
      <c r="K1353" s="4" t="s">
        <v>1287</v>
      </c>
      <c r="L1353" s="6">
        <v>6495.08</v>
      </c>
      <c r="M1353" s="6">
        <v>162.37700000000001</v>
      </c>
      <c r="N1353" s="6">
        <v>6657.4570000000003</v>
      </c>
      <c r="O1353" s="6">
        <v>4995.2199999999975</v>
      </c>
      <c r="P1353" s="6">
        <v>11046.859999999999</v>
      </c>
    </row>
    <row r="1354" spans="1:16" ht="60.6" x14ac:dyDescent="0.3">
      <c r="A1354" s="3">
        <v>2018</v>
      </c>
      <c r="B1354" s="4" t="s">
        <v>201</v>
      </c>
      <c r="C1354" s="4">
        <v>8044</v>
      </c>
      <c r="D1354" s="4" t="s">
        <v>231</v>
      </c>
      <c r="E1354" s="4" t="s">
        <v>1367</v>
      </c>
      <c r="F1354" s="5" t="s">
        <v>19</v>
      </c>
      <c r="G1354" s="5" t="s">
        <v>20</v>
      </c>
      <c r="H1354" s="5" t="s">
        <v>49</v>
      </c>
      <c r="I1354" s="4" t="s">
        <v>22</v>
      </c>
      <c r="J1354" s="4">
        <v>5035</v>
      </c>
      <c r="K1354" s="4" t="s">
        <v>1287</v>
      </c>
      <c r="L1354" s="6">
        <v>4217.2900000000009</v>
      </c>
      <c r="M1354" s="6">
        <v>105.43225000000002</v>
      </c>
      <c r="N1354" s="6">
        <v>4322.7222500000007</v>
      </c>
      <c r="O1354" s="6">
        <v>4552.1099999999997</v>
      </c>
      <c r="P1354" s="6">
        <v>14447.269999999995</v>
      </c>
    </row>
    <row r="1355" spans="1:16" ht="60.6" x14ac:dyDescent="0.3">
      <c r="A1355" s="3">
        <v>2018</v>
      </c>
      <c r="B1355" s="4" t="s">
        <v>201</v>
      </c>
      <c r="C1355" s="4">
        <v>8051</v>
      </c>
      <c r="D1355" s="4" t="s">
        <v>233</v>
      </c>
      <c r="E1355" s="4" t="s">
        <v>1368</v>
      </c>
      <c r="F1355" s="5" t="s">
        <v>19</v>
      </c>
      <c r="G1355" s="5" t="s">
        <v>20</v>
      </c>
      <c r="H1355" s="5" t="s">
        <v>217</v>
      </c>
      <c r="I1355" s="4" t="s">
        <v>22</v>
      </c>
      <c r="J1355" s="4">
        <v>5035</v>
      </c>
      <c r="K1355" s="4" t="s">
        <v>1287</v>
      </c>
      <c r="L1355" s="6">
        <v>6530.0499999999993</v>
      </c>
      <c r="M1355" s="6">
        <v>163.25125</v>
      </c>
      <c r="N1355" s="6">
        <v>6693.3012499999995</v>
      </c>
      <c r="O1355" s="6">
        <v>6721.5499999999984</v>
      </c>
      <c r="P1355" s="6">
        <v>8714.61</v>
      </c>
    </row>
    <row r="1356" spans="1:16" ht="60.6" x14ac:dyDescent="0.3">
      <c r="A1356" s="3">
        <v>2018</v>
      </c>
      <c r="B1356" s="4" t="s">
        <v>201</v>
      </c>
      <c r="C1356" s="4">
        <v>8052</v>
      </c>
      <c r="D1356" s="4" t="s">
        <v>235</v>
      </c>
      <c r="E1356" s="4" t="s">
        <v>1369</v>
      </c>
      <c r="F1356" s="5" t="s">
        <v>19</v>
      </c>
      <c r="G1356" s="5" t="s">
        <v>20</v>
      </c>
      <c r="H1356" s="5" t="s">
        <v>217</v>
      </c>
      <c r="I1356" s="4" t="s">
        <v>22</v>
      </c>
      <c r="J1356" s="4">
        <v>5035</v>
      </c>
      <c r="K1356" s="4" t="s">
        <v>1287</v>
      </c>
      <c r="L1356" s="6">
        <v>3191.0299999999997</v>
      </c>
      <c r="M1356" s="6">
        <v>79.775750000000002</v>
      </c>
      <c r="N1356" s="6">
        <v>3270.8057499999995</v>
      </c>
      <c r="O1356" s="6">
        <v>6842.1000000000013</v>
      </c>
      <c r="P1356" s="6">
        <v>6406.8499999999995</v>
      </c>
    </row>
    <row r="1357" spans="1:16" ht="24.6" x14ac:dyDescent="0.3">
      <c r="A1357" s="3">
        <v>2018</v>
      </c>
      <c r="B1357" s="4" t="s">
        <v>201</v>
      </c>
      <c r="C1357" s="4">
        <v>8053</v>
      </c>
      <c r="D1357" s="4" t="s">
        <v>237</v>
      </c>
      <c r="E1357" s="4" t="s">
        <v>1370</v>
      </c>
      <c r="F1357" s="5" t="s">
        <v>19</v>
      </c>
      <c r="G1357" s="5" t="s">
        <v>20</v>
      </c>
      <c r="H1357" s="5" t="s">
        <v>222</v>
      </c>
      <c r="I1357" s="4" t="s">
        <v>22</v>
      </c>
      <c r="J1357" s="4">
        <v>5035</v>
      </c>
      <c r="K1357" s="4" t="s">
        <v>1287</v>
      </c>
      <c r="L1357" s="6">
        <v>19539.739999999998</v>
      </c>
      <c r="M1357" s="6">
        <v>488.49349999999998</v>
      </c>
      <c r="N1357" s="6">
        <v>20028.233499999998</v>
      </c>
      <c r="O1357" s="6">
        <v>29422.80000000001</v>
      </c>
      <c r="P1357" s="6">
        <v>23737.429999999997</v>
      </c>
    </row>
    <row r="1358" spans="1:16" ht="36.6" x14ac:dyDescent="0.3">
      <c r="A1358" s="3">
        <v>2018</v>
      </c>
      <c r="B1358" s="4" t="s">
        <v>201</v>
      </c>
      <c r="C1358" s="4">
        <v>8061</v>
      </c>
      <c r="D1358" s="4" t="s">
        <v>239</v>
      </c>
      <c r="E1358" s="4" t="s">
        <v>1371</v>
      </c>
      <c r="F1358" s="5" t="s">
        <v>19</v>
      </c>
      <c r="G1358" s="5" t="s">
        <v>20</v>
      </c>
      <c r="H1358" s="5" t="s">
        <v>58</v>
      </c>
      <c r="I1358" s="4" t="s">
        <v>22</v>
      </c>
      <c r="J1358" s="4">
        <v>5035</v>
      </c>
      <c r="K1358" s="4" t="s">
        <v>1287</v>
      </c>
      <c r="L1358" s="6">
        <v>4354.67</v>
      </c>
      <c r="M1358" s="6">
        <v>108.86675000000001</v>
      </c>
      <c r="N1358" s="6">
        <v>4463.5367500000002</v>
      </c>
      <c r="O1358" s="6">
        <v>4815.1999999999989</v>
      </c>
      <c r="P1358" s="6">
        <v>7582.0499999999993</v>
      </c>
    </row>
    <row r="1359" spans="1:16" ht="36.6" x14ac:dyDescent="0.3">
      <c r="A1359" s="3">
        <v>2018</v>
      </c>
      <c r="B1359" s="4" t="s">
        <v>201</v>
      </c>
      <c r="C1359" s="4">
        <v>8063</v>
      </c>
      <c r="D1359" s="4" t="s">
        <v>241</v>
      </c>
      <c r="E1359" s="4" t="s">
        <v>1372</v>
      </c>
      <c r="F1359" s="5" t="s">
        <v>19</v>
      </c>
      <c r="G1359" s="5" t="s">
        <v>20</v>
      </c>
      <c r="H1359" s="5" t="s">
        <v>58</v>
      </c>
      <c r="I1359" s="4" t="s">
        <v>22</v>
      </c>
      <c r="J1359" s="4">
        <v>5035</v>
      </c>
      <c r="K1359" s="4" t="s">
        <v>1287</v>
      </c>
      <c r="L1359" s="6">
        <v>3955.3100000000013</v>
      </c>
      <c r="M1359" s="6">
        <v>98.882750000000044</v>
      </c>
      <c r="N1359" s="6">
        <v>4054.1927500000015</v>
      </c>
      <c r="O1359" s="6">
        <v>3518.6200000000017</v>
      </c>
      <c r="P1359" s="6">
        <v>7090.920000000001</v>
      </c>
    </row>
    <row r="1360" spans="1:16" ht="48.6" x14ac:dyDescent="0.3">
      <c r="A1360" s="3">
        <v>2018</v>
      </c>
      <c r="B1360" s="4" t="s">
        <v>201</v>
      </c>
      <c r="C1360" s="4">
        <v>8070</v>
      </c>
      <c r="D1360" s="4" t="s">
        <v>243</v>
      </c>
      <c r="E1360" s="4" t="s">
        <v>1373</v>
      </c>
      <c r="F1360" s="5" t="s">
        <v>19</v>
      </c>
      <c r="G1360" s="5" t="s">
        <v>20</v>
      </c>
      <c r="H1360" s="5" t="s">
        <v>65</v>
      </c>
      <c r="I1360" s="4" t="s">
        <v>22</v>
      </c>
      <c r="J1360" s="4">
        <v>5035</v>
      </c>
      <c r="K1360" s="4" t="s">
        <v>1287</v>
      </c>
      <c r="L1360" s="6">
        <v>4206.66</v>
      </c>
      <c r="M1360" s="6">
        <v>105.1665</v>
      </c>
      <c r="N1360" s="6">
        <v>4311.8265000000001</v>
      </c>
      <c r="O1360" s="6">
        <v>3120.34</v>
      </c>
      <c r="P1360" s="6">
        <v>4059.7500000000009</v>
      </c>
    </row>
    <row r="1361" spans="1:16" ht="48.6" x14ac:dyDescent="0.3">
      <c r="A1361" s="3">
        <v>2018</v>
      </c>
      <c r="B1361" s="4" t="s">
        <v>201</v>
      </c>
      <c r="C1361" s="4">
        <v>8212</v>
      </c>
      <c r="D1361" s="4" t="s">
        <v>245</v>
      </c>
      <c r="E1361" s="4" t="s">
        <v>1374</v>
      </c>
      <c r="F1361" s="5" t="s">
        <v>19</v>
      </c>
      <c r="G1361" s="5" t="s">
        <v>68</v>
      </c>
      <c r="H1361" s="5" t="s">
        <v>72</v>
      </c>
      <c r="I1361" s="4" t="s">
        <v>22</v>
      </c>
      <c r="J1361" s="4">
        <v>5035</v>
      </c>
      <c r="K1361" s="4" t="s">
        <v>1287</v>
      </c>
      <c r="L1361" s="6">
        <v>1465.5299999999997</v>
      </c>
      <c r="M1361" s="6">
        <v>36.638249999999992</v>
      </c>
      <c r="N1361" s="6">
        <v>1502.1682499999997</v>
      </c>
      <c r="O1361" s="6">
        <v>975.57</v>
      </c>
      <c r="P1361" s="6">
        <v>772.64</v>
      </c>
    </row>
    <row r="1362" spans="1:16" ht="48.6" x14ac:dyDescent="0.3">
      <c r="A1362" s="3">
        <v>2018</v>
      </c>
      <c r="B1362" s="4" t="s">
        <v>201</v>
      </c>
      <c r="C1362" s="4">
        <v>8214</v>
      </c>
      <c r="D1362" s="4" t="s">
        <v>247</v>
      </c>
      <c r="E1362" s="4" t="s">
        <v>1375</v>
      </c>
      <c r="F1362" s="5" t="s">
        <v>19</v>
      </c>
      <c r="G1362" s="5" t="s">
        <v>68</v>
      </c>
      <c r="H1362" s="5" t="s">
        <v>69</v>
      </c>
      <c r="I1362" s="4" t="s">
        <v>22</v>
      </c>
      <c r="J1362" s="4">
        <v>5035</v>
      </c>
      <c r="K1362" s="4" t="s">
        <v>1287</v>
      </c>
      <c r="L1362" s="6">
        <v>3562.9700000000003</v>
      </c>
      <c r="M1362" s="6">
        <v>89.074250000000006</v>
      </c>
      <c r="N1362" s="6">
        <v>3652.0442500000004</v>
      </c>
      <c r="O1362" s="6">
        <v>2866.7799999999993</v>
      </c>
      <c r="P1362" s="6">
        <v>6572.0200000000023</v>
      </c>
    </row>
    <row r="1363" spans="1:16" ht="60.6" x14ac:dyDescent="0.3">
      <c r="A1363" s="3">
        <v>2018</v>
      </c>
      <c r="B1363" s="4" t="s">
        <v>201</v>
      </c>
      <c r="C1363" s="4">
        <v>8217</v>
      </c>
      <c r="D1363" s="4" t="s">
        <v>249</v>
      </c>
      <c r="E1363" s="4" t="s">
        <v>1376</v>
      </c>
      <c r="F1363" s="5" t="s">
        <v>19</v>
      </c>
      <c r="G1363" s="5" t="s">
        <v>68</v>
      </c>
      <c r="H1363" s="5" t="s">
        <v>69</v>
      </c>
      <c r="I1363" s="4" t="s">
        <v>22</v>
      </c>
      <c r="J1363" s="4">
        <v>5035</v>
      </c>
      <c r="K1363" s="4" t="s">
        <v>1287</v>
      </c>
      <c r="L1363" s="6">
        <v>16471.569999999996</v>
      </c>
      <c r="M1363" s="6">
        <v>411.78924999999992</v>
      </c>
      <c r="N1363" s="6">
        <v>16883.359249999998</v>
      </c>
      <c r="O1363" s="6">
        <v>3263.54</v>
      </c>
      <c r="P1363" s="6">
        <v>4638.5899999999992</v>
      </c>
    </row>
    <row r="1364" spans="1:16" ht="48.6" x14ac:dyDescent="0.3">
      <c r="A1364" s="3">
        <v>2018</v>
      </c>
      <c r="B1364" s="4" t="s">
        <v>201</v>
      </c>
      <c r="C1364" s="4">
        <v>8218</v>
      </c>
      <c r="D1364" s="4" t="s">
        <v>251</v>
      </c>
      <c r="E1364" s="4" t="s">
        <v>1377</v>
      </c>
      <c r="F1364" s="5" t="s">
        <v>19</v>
      </c>
      <c r="G1364" s="5" t="s">
        <v>68</v>
      </c>
      <c r="H1364" s="5" t="s">
        <v>75</v>
      </c>
      <c r="I1364" s="4" t="s">
        <v>22</v>
      </c>
      <c r="J1364" s="4">
        <v>5035</v>
      </c>
      <c r="K1364" s="4" t="s">
        <v>1287</v>
      </c>
      <c r="L1364" s="6">
        <v>16964.330000000005</v>
      </c>
      <c r="M1364" s="6">
        <v>424.10825000000017</v>
      </c>
      <c r="N1364" s="6">
        <v>17388.438250000007</v>
      </c>
      <c r="O1364" s="6">
        <v>1046.78</v>
      </c>
      <c r="P1364" s="6">
        <v>542.27</v>
      </c>
    </row>
    <row r="1365" spans="1:16" ht="36.6" x14ac:dyDescent="0.3">
      <c r="A1365" s="3">
        <v>2018</v>
      </c>
      <c r="B1365" s="4" t="s">
        <v>201</v>
      </c>
      <c r="C1365" s="4">
        <v>8221</v>
      </c>
      <c r="D1365" s="4" t="s">
        <v>253</v>
      </c>
      <c r="E1365" s="4" t="s">
        <v>1378</v>
      </c>
      <c r="F1365" s="5" t="s">
        <v>89</v>
      </c>
      <c r="G1365" s="5" t="s">
        <v>89</v>
      </c>
      <c r="H1365" s="5" t="s">
        <v>90</v>
      </c>
      <c r="I1365" s="4" t="s">
        <v>22</v>
      </c>
      <c r="J1365" s="4">
        <v>5035</v>
      </c>
      <c r="K1365" s="4" t="s">
        <v>1287</v>
      </c>
      <c r="L1365" s="6">
        <v>11610.569999999998</v>
      </c>
      <c r="M1365" s="6">
        <v>290.26424999999995</v>
      </c>
      <c r="N1365" s="6">
        <v>11900.834249999998</v>
      </c>
      <c r="O1365" s="6">
        <v>7027.6900000000005</v>
      </c>
      <c r="P1365" s="6">
        <v>8708.5399999999972</v>
      </c>
    </row>
    <row r="1366" spans="1:16" ht="48.6" x14ac:dyDescent="0.3">
      <c r="A1366" s="3">
        <v>2018</v>
      </c>
      <c r="B1366" s="4" t="s">
        <v>201</v>
      </c>
      <c r="C1366" s="4">
        <v>8227</v>
      </c>
      <c r="D1366" s="4" t="s">
        <v>95</v>
      </c>
      <c r="E1366" s="4" t="s">
        <v>1379</v>
      </c>
      <c r="F1366" s="5" t="s">
        <v>89</v>
      </c>
      <c r="G1366" s="5" t="s">
        <v>89</v>
      </c>
      <c r="H1366" s="5" t="s">
        <v>90</v>
      </c>
      <c r="I1366" s="4" t="s">
        <v>22</v>
      </c>
      <c r="J1366" s="4">
        <v>5035</v>
      </c>
      <c r="K1366" s="4" t="s">
        <v>1287</v>
      </c>
      <c r="L1366" s="6">
        <v>1000.6799999999998</v>
      </c>
      <c r="M1366" s="6">
        <v>25.016999999999996</v>
      </c>
      <c r="N1366" s="6">
        <v>1025.6969999999999</v>
      </c>
      <c r="O1366" s="6">
        <v>478.63</v>
      </c>
      <c r="P1366" s="6">
        <v>730.50000000000011</v>
      </c>
    </row>
    <row r="1367" spans="1:16" ht="72.599999999999994" x14ac:dyDescent="0.3">
      <c r="A1367" s="3">
        <v>2018</v>
      </c>
      <c r="B1367" s="4" t="s">
        <v>201</v>
      </c>
      <c r="C1367" s="4">
        <v>8231</v>
      </c>
      <c r="D1367" s="4" t="s">
        <v>256</v>
      </c>
      <c r="E1367" s="4" t="s">
        <v>1380</v>
      </c>
      <c r="F1367" s="5" t="s">
        <v>19</v>
      </c>
      <c r="G1367" s="5" t="s">
        <v>68</v>
      </c>
      <c r="H1367" s="5" t="s">
        <v>75</v>
      </c>
      <c r="I1367" s="4" t="s">
        <v>22</v>
      </c>
      <c r="J1367" s="4">
        <v>5035</v>
      </c>
      <c r="K1367" s="4" t="s">
        <v>1287</v>
      </c>
      <c r="L1367" s="6">
        <v>8965.76</v>
      </c>
      <c r="M1367" s="6">
        <v>224.14400000000001</v>
      </c>
      <c r="N1367" s="6">
        <v>9189.9040000000005</v>
      </c>
      <c r="O1367" s="6">
        <v>9341.630000000001</v>
      </c>
      <c r="P1367" s="6">
        <v>18307.210000000006</v>
      </c>
    </row>
    <row r="1368" spans="1:16" ht="24.6" x14ac:dyDescent="0.3">
      <c r="A1368" s="3">
        <v>2016</v>
      </c>
      <c r="B1368" s="4" t="s">
        <v>201</v>
      </c>
      <c r="C1368" s="4">
        <v>8243</v>
      </c>
      <c r="D1368" s="43" t="s">
        <v>1621</v>
      </c>
      <c r="E1368" s="4" t="s">
        <v>1789</v>
      </c>
      <c r="F1368" s="5" t="s">
        <v>19</v>
      </c>
      <c r="G1368" s="5" t="s">
        <v>68</v>
      </c>
      <c r="H1368" s="5" t="s">
        <v>75</v>
      </c>
      <c r="I1368" s="4" t="s">
        <v>22</v>
      </c>
      <c r="J1368" s="4">
        <v>5035</v>
      </c>
      <c r="K1368" s="43" t="s">
        <v>1287</v>
      </c>
      <c r="L1368" s="6">
        <v>0</v>
      </c>
      <c r="M1368" s="44"/>
      <c r="N1368" s="6">
        <v>0</v>
      </c>
      <c r="O1368" s="6">
        <v>1068.4000000000001</v>
      </c>
      <c r="P1368" s="6">
        <v>3516.47</v>
      </c>
    </row>
    <row r="1369" spans="1:16" ht="24.6" x14ac:dyDescent="0.3">
      <c r="A1369" s="3">
        <v>2018</v>
      </c>
      <c r="B1369" s="4" t="s">
        <v>201</v>
      </c>
      <c r="C1369" s="4">
        <v>8248</v>
      </c>
      <c r="D1369" s="4" t="s">
        <v>111</v>
      </c>
      <c r="E1369" s="4" t="s">
        <v>1381</v>
      </c>
      <c r="F1369" s="5" t="s">
        <v>29</v>
      </c>
      <c r="G1369" s="5" t="s">
        <v>30</v>
      </c>
      <c r="H1369" s="5" t="s">
        <v>113</v>
      </c>
      <c r="I1369" s="4" t="s">
        <v>22</v>
      </c>
      <c r="J1369" s="4">
        <v>5035</v>
      </c>
      <c r="K1369" s="4" t="s">
        <v>1287</v>
      </c>
      <c r="L1369" s="6">
        <v>188.76</v>
      </c>
      <c r="M1369" s="6">
        <v>4.7190000000000003</v>
      </c>
      <c r="N1369" s="6">
        <v>193.47899999999998</v>
      </c>
      <c r="O1369" s="6">
        <v>562.79999999999995</v>
      </c>
      <c r="P1369" s="6">
        <v>813.00000000000011</v>
      </c>
    </row>
    <row r="1370" spans="1:16" ht="60.6" x14ac:dyDescent="0.3">
      <c r="A1370" s="3">
        <v>2018</v>
      </c>
      <c r="B1370" s="4" t="s">
        <v>201</v>
      </c>
      <c r="C1370" s="4">
        <v>8410</v>
      </c>
      <c r="D1370" s="4" t="s">
        <v>259</v>
      </c>
      <c r="E1370" s="4" t="s">
        <v>1382</v>
      </c>
      <c r="F1370" s="5" t="s">
        <v>19</v>
      </c>
      <c r="G1370" s="5" t="s">
        <v>68</v>
      </c>
      <c r="H1370" s="5" t="s">
        <v>75</v>
      </c>
      <c r="I1370" s="4" t="s">
        <v>22</v>
      </c>
      <c r="J1370" s="4">
        <v>5035</v>
      </c>
      <c r="K1370" s="4" t="s">
        <v>1287</v>
      </c>
      <c r="L1370" s="6">
        <v>12605.820000000002</v>
      </c>
      <c r="M1370" s="6">
        <v>315.14550000000008</v>
      </c>
      <c r="N1370" s="6">
        <v>12920.965500000002</v>
      </c>
      <c r="O1370" s="6">
        <v>19124.329999999998</v>
      </c>
      <c r="P1370" s="6">
        <v>11463.310000000001</v>
      </c>
    </row>
    <row r="1371" spans="1:16" ht="24.6" x14ac:dyDescent="0.3">
      <c r="A1371" s="3">
        <v>2018</v>
      </c>
      <c r="B1371" s="4" t="s">
        <v>201</v>
      </c>
      <c r="C1371" s="4">
        <v>8411</v>
      </c>
      <c r="D1371" s="4" t="s">
        <v>114</v>
      </c>
      <c r="E1371" s="4" t="s">
        <v>1383</v>
      </c>
      <c r="F1371" s="5" t="s">
        <v>116</v>
      </c>
      <c r="G1371" s="5" t="s">
        <v>116</v>
      </c>
      <c r="H1371" s="5" t="s">
        <v>117</v>
      </c>
      <c r="I1371" s="4" t="s">
        <v>22</v>
      </c>
      <c r="J1371" s="4">
        <v>5035</v>
      </c>
      <c r="K1371" s="4" t="s">
        <v>1287</v>
      </c>
      <c r="L1371" s="6">
        <v>7805.1400000000021</v>
      </c>
      <c r="M1371" s="6">
        <v>195.12850000000006</v>
      </c>
      <c r="N1371" s="6">
        <v>8000.2685000000019</v>
      </c>
      <c r="O1371" s="6">
        <v>7408.75</v>
      </c>
      <c r="P1371" s="6">
        <v>5974.8399999999983</v>
      </c>
    </row>
    <row r="1372" spans="1:16" ht="48.6" x14ac:dyDescent="0.3">
      <c r="A1372" s="3">
        <v>2018</v>
      </c>
      <c r="B1372" s="4" t="s">
        <v>201</v>
      </c>
      <c r="C1372" s="4">
        <v>8412</v>
      </c>
      <c r="D1372" s="4" t="s">
        <v>118</v>
      </c>
      <c r="E1372" s="4" t="s">
        <v>1384</v>
      </c>
      <c r="F1372" s="5" t="s">
        <v>116</v>
      </c>
      <c r="G1372" s="5" t="s">
        <v>116</v>
      </c>
      <c r="H1372" s="5" t="s">
        <v>120</v>
      </c>
      <c r="I1372" s="4" t="s">
        <v>22</v>
      </c>
      <c r="J1372" s="4">
        <v>5035</v>
      </c>
      <c r="K1372" s="4" t="s">
        <v>1287</v>
      </c>
      <c r="L1372" s="6">
        <v>8519.3999999999978</v>
      </c>
      <c r="M1372" s="6">
        <v>212.98499999999996</v>
      </c>
      <c r="N1372" s="6">
        <v>8732.3849999999984</v>
      </c>
      <c r="O1372" s="6">
        <v>7311.489999999998</v>
      </c>
      <c r="P1372" s="6">
        <v>8042.3699999999972</v>
      </c>
    </row>
    <row r="1373" spans="1:16" ht="48.6" x14ac:dyDescent="0.3">
      <c r="A1373" s="3">
        <v>2018</v>
      </c>
      <c r="B1373" s="4" t="s">
        <v>201</v>
      </c>
      <c r="C1373" s="4">
        <v>8414</v>
      </c>
      <c r="D1373" s="4" t="s">
        <v>121</v>
      </c>
      <c r="E1373" s="4" t="s">
        <v>1385</v>
      </c>
      <c r="F1373" s="5" t="s">
        <v>116</v>
      </c>
      <c r="G1373" s="5" t="s">
        <v>116</v>
      </c>
      <c r="H1373" s="5" t="s">
        <v>123</v>
      </c>
      <c r="I1373" s="4" t="s">
        <v>22</v>
      </c>
      <c r="J1373" s="4">
        <v>5035</v>
      </c>
      <c r="K1373" s="4" t="s">
        <v>1287</v>
      </c>
      <c r="L1373" s="6">
        <v>6875.8900000000031</v>
      </c>
      <c r="M1373" s="6">
        <v>171.8972500000001</v>
      </c>
      <c r="N1373" s="6">
        <v>7047.787250000003</v>
      </c>
      <c r="O1373" s="6">
        <v>3908.9099999999994</v>
      </c>
      <c r="P1373" s="6">
        <v>4473.03</v>
      </c>
    </row>
    <row r="1374" spans="1:16" ht="36.6" x14ac:dyDescent="0.3">
      <c r="A1374" s="3">
        <v>2018</v>
      </c>
      <c r="B1374" s="4" t="s">
        <v>201</v>
      </c>
      <c r="C1374" s="4">
        <v>8415</v>
      </c>
      <c r="D1374" s="4" t="s">
        <v>264</v>
      </c>
      <c r="E1374" s="4" t="s">
        <v>1386</v>
      </c>
      <c r="F1374" s="5" t="s">
        <v>116</v>
      </c>
      <c r="G1374" s="5" t="s">
        <v>116</v>
      </c>
      <c r="H1374" s="5" t="s">
        <v>120</v>
      </c>
      <c r="I1374" s="4" t="s">
        <v>22</v>
      </c>
      <c r="J1374" s="4">
        <v>5035</v>
      </c>
      <c r="K1374" s="4" t="s">
        <v>1287</v>
      </c>
      <c r="L1374" s="6">
        <v>7897.78</v>
      </c>
      <c r="M1374" s="6">
        <v>197.44450000000001</v>
      </c>
      <c r="N1374" s="6">
        <v>8095.2244999999994</v>
      </c>
      <c r="O1374" s="6">
        <v>2190.7400000000002</v>
      </c>
      <c r="P1374" s="6">
        <v>1637.52</v>
      </c>
    </row>
    <row r="1375" spans="1:16" ht="24.6" x14ac:dyDescent="0.3">
      <c r="A1375" s="3">
        <v>2018</v>
      </c>
      <c r="B1375" s="4" t="s">
        <v>201</v>
      </c>
      <c r="C1375" s="4">
        <v>8417</v>
      </c>
      <c r="D1375" s="4" t="s">
        <v>126</v>
      </c>
      <c r="E1375" s="4" t="s">
        <v>1387</v>
      </c>
      <c r="F1375" s="5" t="s">
        <v>29</v>
      </c>
      <c r="G1375" s="5" t="s">
        <v>30</v>
      </c>
      <c r="H1375" s="5" t="s">
        <v>128</v>
      </c>
      <c r="I1375" s="4" t="s">
        <v>22</v>
      </c>
      <c r="J1375" s="4">
        <v>5035</v>
      </c>
      <c r="K1375" s="4" t="s">
        <v>1287</v>
      </c>
      <c r="L1375" s="6">
        <v>5608.89</v>
      </c>
      <c r="M1375" s="6">
        <v>140.22225</v>
      </c>
      <c r="N1375" s="6">
        <v>5749.1122500000001</v>
      </c>
      <c r="O1375" s="6">
        <v>2840.65</v>
      </c>
      <c r="P1375" s="6">
        <v>6455.6900000000005</v>
      </c>
    </row>
    <row r="1376" spans="1:16" ht="60.6" x14ac:dyDescent="0.3">
      <c r="A1376" s="3">
        <v>2018</v>
      </c>
      <c r="B1376" s="4" t="s">
        <v>201</v>
      </c>
      <c r="C1376" s="4">
        <v>8420</v>
      </c>
      <c r="D1376" s="4" t="s">
        <v>267</v>
      </c>
      <c r="E1376" s="4" t="s">
        <v>1388</v>
      </c>
      <c r="F1376" s="5" t="s">
        <v>80</v>
      </c>
      <c r="G1376" s="5" t="s">
        <v>80</v>
      </c>
      <c r="H1376" s="5" t="s">
        <v>131</v>
      </c>
      <c r="I1376" s="4" t="s">
        <v>22</v>
      </c>
      <c r="J1376" s="4">
        <v>5035</v>
      </c>
      <c r="K1376" s="4" t="s">
        <v>1287</v>
      </c>
      <c r="L1376" s="6">
        <v>14064.02</v>
      </c>
      <c r="M1376" s="6">
        <v>351.60050000000001</v>
      </c>
      <c r="N1376" s="6">
        <v>14415.620500000001</v>
      </c>
      <c r="O1376" s="6">
        <v>4624.97</v>
      </c>
      <c r="P1376" s="6">
        <v>3326.9600000000005</v>
      </c>
    </row>
    <row r="1377" spans="1:16" ht="48.6" x14ac:dyDescent="0.3">
      <c r="A1377" s="3">
        <v>2016</v>
      </c>
      <c r="B1377" s="4" t="s">
        <v>201</v>
      </c>
      <c r="C1377" s="4">
        <v>8422</v>
      </c>
      <c r="D1377" s="4" t="s">
        <v>1623</v>
      </c>
      <c r="E1377" s="4" t="s">
        <v>1790</v>
      </c>
      <c r="F1377" s="5" t="s">
        <v>80</v>
      </c>
      <c r="G1377" s="5" t="s">
        <v>80</v>
      </c>
      <c r="H1377" s="5" t="s">
        <v>131</v>
      </c>
      <c r="I1377" s="4" t="s">
        <v>22</v>
      </c>
      <c r="J1377" s="4">
        <v>5035</v>
      </c>
      <c r="K1377" s="43" t="s">
        <v>1287</v>
      </c>
      <c r="L1377" s="6">
        <v>0</v>
      </c>
      <c r="M1377" s="44"/>
      <c r="N1377" s="6">
        <v>0</v>
      </c>
      <c r="O1377" s="6">
        <v>3186.34</v>
      </c>
      <c r="P1377" s="6">
        <v>3435.5200000000013</v>
      </c>
    </row>
    <row r="1378" spans="1:16" ht="60.6" x14ac:dyDescent="0.3">
      <c r="A1378" s="3">
        <v>2018</v>
      </c>
      <c r="B1378" s="4" t="s">
        <v>201</v>
      </c>
      <c r="C1378" s="4">
        <v>8431</v>
      </c>
      <c r="D1378" s="4" t="s">
        <v>132</v>
      </c>
      <c r="E1378" s="4" t="s">
        <v>1389</v>
      </c>
      <c r="F1378" s="5" t="s">
        <v>80</v>
      </c>
      <c r="G1378" s="5" t="s">
        <v>80</v>
      </c>
      <c r="H1378" s="5" t="s">
        <v>81</v>
      </c>
      <c r="I1378" s="4" t="s">
        <v>22</v>
      </c>
      <c r="J1378" s="4">
        <v>5035</v>
      </c>
      <c r="K1378" s="4" t="s">
        <v>1287</v>
      </c>
      <c r="L1378" s="6">
        <v>875.22</v>
      </c>
      <c r="M1378" s="6">
        <v>21.880500000000001</v>
      </c>
      <c r="N1378" s="6">
        <v>897.10050000000001</v>
      </c>
      <c r="O1378" s="6">
        <v>689.49</v>
      </c>
      <c r="P1378" s="6">
        <v>1900.7799999999997</v>
      </c>
    </row>
    <row r="1379" spans="1:16" ht="72.599999999999994" x14ac:dyDescent="0.3">
      <c r="A1379" s="3">
        <v>2018</v>
      </c>
      <c r="B1379" s="4" t="s">
        <v>201</v>
      </c>
      <c r="C1379" s="4">
        <v>8440</v>
      </c>
      <c r="D1379" s="4" t="s">
        <v>270</v>
      </c>
      <c r="E1379" s="4" t="s">
        <v>1390</v>
      </c>
      <c r="F1379" s="5" t="s">
        <v>80</v>
      </c>
      <c r="G1379" s="5" t="s">
        <v>80</v>
      </c>
      <c r="H1379" s="5" t="s">
        <v>136</v>
      </c>
      <c r="I1379" s="4" t="s">
        <v>22</v>
      </c>
      <c r="J1379" s="4">
        <v>5035</v>
      </c>
      <c r="K1379" s="4" t="s">
        <v>1287</v>
      </c>
      <c r="L1379" s="6">
        <v>17107.500000000004</v>
      </c>
      <c r="M1379" s="6">
        <v>427.68750000000011</v>
      </c>
      <c r="N1379" s="6">
        <v>17535.187500000004</v>
      </c>
      <c r="O1379" s="6">
        <v>10682.720000000003</v>
      </c>
      <c r="P1379" s="6">
        <v>10910.450000000003</v>
      </c>
    </row>
    <row r="1380" spans="1:16" ht="48.6" x14ac:dyDescent="0.3">
      <c r="A1380" s="3">
        <v>2018</v>
      </c>
      <c r="B1380" s="4" t="s">
        <v>201</v>
      </c>
      <c r="C1380" s="4">
        <v>8442</v>
      </c>
      <c r="D1380" s="4" t="s">
        <v>272</v>
      </c>
      <c r="E1380" s="4" t="s">
        <v>1391</v>
      </c>
      <c r="F1380" s="5" t="s">
        <v>19</v>
      </c>
      <c r="G1380" s="5" t="s">
        <v>68</v>
      </c>
      <c r="H1380" s="5" t="s">
        <v>274</v>
      </c>
      <c r="I1380" s="4" t="s">
        <v>22</v>
      </c>
      <c r="J1380" s="4">
        <v>5035</v>
      </c>
      <c r="K1380" s="4" t="s">
        <v>1287</v>
      </c>
      <c r="L1380" s="6">
        <v>39560.469999999979</v>
      </c>
      <c r="M1380" s="6">
        <v>989.01174999999955</v>
      </c>
      <c r="N1380" s="6">
        <v>40549.481749999977</v>
      </c>
      <c r="O1380" s="6">
        <v>62484.030000000021</v>
      </c>
      <c r="P1380" s="6">
        <v>23694.71</v>
      </c>
    </row>
    <row r="1381" spans="1:16" ht="60.6" x14ac:dyDescent="0.3">
      <c r="A1381" s="3">
        <v>2018</v>
      </c>
      <c r="B1381" s="4" t="s">
        <v>201</v>
      </c>
      <c r="C1381" s="4">
        <v>8443</v>
      </c>
      <c r="D1381" s="4" t="s">
        <v>275</v>
      </c>
      <c r="E1381" s="4" t="s">
        <v>1392</v>
      </c>
      <c r="F1381" s="5" t="s">
        <v>19</v>
      </c>
      <c r="G1381" s="5" t="s">
        <v>68</v>
      </c>
      <c r="H1381" s="5" t="s">
        <v>274</v>
      </c>
      <c r="I1381" s="4" t="s">
        <v>22</v>
      </c>
      <c r="J1381" s="4">
        <v>5035</v>
      </c>
      <c r="K1381" s="4" t="s">
        <v>1287</v>
      </c>
      <c r="L1381" s="6">
        <v>722.57</v>
      </c>
      <c r="M1381" s="6">
        <v>18.064250000000001</v>
      </c>
      <c r="N1381" s="6">
        <v>740.63425000000007</v>
      </c>
      <c r="O1381" s="6">
        <v>3626.9500000000003</v>
      </c>
      <c r="P1381" s="6">
        <v>2032.8899999999999</v>
      </c>
    </row>
    <row r="1382" spans="1:16" ht="84.6" x14ac:dyDescent="0.3">
      <c r="A1382" s="3">
        <v>2018</v>
      </c>
      <c r="B1382" s="4" t="s">
        <v>201</v>
      </c>
      <c r="C1382" s="4">
        <v>8447</v>
      </c>
      <c r="D1382" s="4" t="s">
        <v>277</v>
      </c>
      <c r="E1382" s="4" t="s">
        <v>1393</v>
      </c>
      <c r="F1382" s="5" t="s">
        <v>19</v>
      </c>
      <c r="G1382" s="5" t="s">
        <v>68</v>
      </c>
      <c r="H1382" s="5" t="s">
        <v>274</v>
      </c>
      <c r="I1382" s="4" t="s">
        <v>22</v>
      </c>
      <c r="J1382" s="4">
        <v>5035</v>
      </c>
      <c r="K1382" s="4" t="s">
        <v>1287</v>
      </c>
      <c r="L1382" s="6">
        <v>14533.39</v>
      </c>
      <c r="M1382" s="6">
        <v>363.33474999999999</v>
      </c>
      <c r="N1382" s="6">
        <v>14896.724749999999</v>
      </c>
      <c r="O1382" s="6">
        <v>11924.790000000003</v>
      </c>
      <c r="P1382" s="6">
        <v>9993.42</v>
      </c>
    </row>
    <row r="1383" spans="1:16" ht="48.6" x14ac:dyDescent="0.3">
      <c r="A1383" s="3">
        <v>2018</v>
      </c>
      <c r="B1383" s="4" t="s">
        <v>201</v>
      </c>
      <c r="C1383" s="4">
        <v>8607</v>
      </c>
      <c r="D1383" s="4" t="s">
        <v>279</v>
      </c>
      <c r="E1383" s="4" t="s">
        <v>1394</v>
      </c>
      <c r="F1383" s="5" t="s">
        <v>89</v>
      </c>
      <c r="G1383" s="5" t="s">
        <v>89</v>
      </c>
      <c r="H1383" s="5" t="s">
        <v>144</v>
      </c>
      <c r="I1383" s="4" t="s">
        <v>22</v>
      </c>
      <c r="J1383" s="4">
        <v>5035</v>
      </c>
      <c r="K1383" s="4" t="s">
        <v>1287</v>
      </c>
      <c r="L1383" s="6">
        <v>4170.7999999999993</v>
      </c>
      <c r="M1383" s="6">
        <v>104.26999999999998</v>
      </c>
      <c r="N1383" s="6">
        <v>4275.07</v>
      </c>
      <c r="O1383" s="6">
        <v>2107.4399999999996</v>
      </c>
      <c r="P1383" s="6">
        <v>5892.3500000000013</v>
      </c>
    </row>
    <row r="1384" spans="1:16" ht="24.6" x14ac:dyDescent="0.3">
      <c r="A1384" s="3">
        <v>2018</v>
      </c>
      <c r="B1384" s="4" t="s">
        <v>201</v>
      </c>
      <c r="C1384" s="4">
        <v>8609</v>
      </c>
      <c r="D1384" s="4" t="s">
        <v>145</v>
      </c>
      <c r="E1384" s="4" t="s">
        <v>1395</v>
      </c>
      <c r="F1384" s="5" t="s">
        <v>29</v>
      </c>
      <c r="G1384" s="5" t="s">
        <v>30</v>
      </c>
      <c r="H1384" s="5" t="s">
        <v>147</v>
      </c>
      <c r="I1384" s="4" t="s">
        <v>22</v>
      </c>
      <c r="J1384" s="4">
        <v>5035</v>
      </c>
      <c r="K1384" s="4" t="s">
        <v>1287</v>
      </c>
      <c r="L1384" s="6">
        <v>1234.0200000000002</v>
      </c>
      <c r="M1384" s="6">
        <v>30.850500000000007</v>
      </c>
      <c r="N1384" s="6">
        <v>1264.8705000000002</v>
      </c>
      <c r="O1384" s="6">
        <v>1887.2399999999996</v>
      </c>
      <c r="P1384" s="6">
        <v>3080.35</v>
      </c>
    </row>
    <row r="1385" spans="1:16" ht="24.6" x14ac:dyDescent="0.3">
      <c r="A1385" s="3">
        <v>2018</v>
      </c>
      <c r="B1385" s="4" t="s">
        <v>201</v>
      </c>
      <c r="C1385" s="4">
        <v>8610</v>
      </c>
      <c r="D1385" s="4" t="s">
        <v>148</v>
      </c>
      <c r="E1385" s="4" t="s">
        <v>1396</v>
      </c>
      <c r="F1385" s="5" t="s">
        <v>29</v>
      </c>
      <c r="G1385" s="5" t="s">
        <v>30</v>
      </c>
      <c r="H1385" s="5" t="s">
        <v>150</v>
      </c>
      <c r="I1385" s="4" t="s">
        <v>22</v>
      </c>
      <c r="J1385" s="4">
        <v>5035</v>
      </c>
      <c r="K1385" s="4" t="s">
        <v>1287</v>
      </c>
      <c r="L1385" s="6">
        <v>2125.9299999999998</v>
      </c>
      <c r="M1385" s="6">
        <v>53.148249999999997</v>
      </c>
      <c r="N1385" s="6">
        <v>2179.07825</v>
      </c>
      <c r="O1385" s="6">
        <v>762.31000000000006</v>
      </c>
      <c r="P1385" s="6">
        <v>2040.9500000000003</v>
      </c>
    </row>
    <row r="1386" spans="1:16" ht="36.6" x14ac:dyDescent="0.3">
      <c r="A1386" s="3">
        <v>2018</v>
      </c>
      <c r="B1386" s="4" t="s">
        <v>201</v>
      </c>
      <c r="C1386" s="4">
        <v>8611</v>
      </c>
      <c r="D1386" s="4" t="s">
        <v>177</v>
      </c>
      <c r="E1386" s="4" t="s">
        <v>1397</v>
      </c>
      <c r="F1386" s="5" t="s">
        <v>29</v>
      </c>
      <c r="G1386" s="5" t="s">
        <v>105</v>
      </c>
      <c r="H1386" s="5" t="s">
        <v>179</v>
      </c>
      <c r="I1386" s="4" t="s">
        <v>22</v>
      </c>
      <c r="J1386" s="4">
        <v>5035</v>
      </c>
      <c r="K1386" s="4" t="s">
        <v>1287</v>
      </c>
      <c r="L1386" s="6">
        <v>4257.67</v>
      </c>
      <c r="M1386" s="6">
        <v>106.44175000000001</v>
      </c>
      <c r="N1386" s="6">
        <v>4364.11175</v>
      </c>
      <c r="O1386" s="6">
        <v>3683.6299999999987</v>
      </c>
      <c r="P1386" s="6">
        <v>4128.5199999999995</v>
      </c>
    </row>
    <row r="1387" spans="1:16" ht="24.6" x14ac:dyDescent="0.3">
      <c r="A1387" s="3">
        <v>2018</v>
      </c>
      <c r="B1387" s="4" t="s">
        <v>201</v>
      </c>
      <c r="C1387" s="4">
        <v>8612</v>
      </c>
      <c r="D1387" s="4" t="s">
        <v>180</v>
      </c>
      <c r="E1387" s="4" t="s">
        <v>1398</v>
      </c>
      <c r="F1387" s="5" t="s">
        <v>29</v>
      </c>
      <c r="G1387" s="5" t="s">
        <v>105</v>
      </c>
      <c r="H1387" s="5" t="s">
        <v>179</v>
      </c>
      <c r="I1387" s="4" t="s">
        <v>22</v>
      </c>
      <c r="J1387" s="4">
        <v>5035</v>
      </c>
      <c r="K1387" s="4" t="s">
        <v>1287</v>
      </c>
      <c r="L1387" s="6">
        <v>2795.0600000000009</v>
      </c>
      <c r="M1387" s="6">
        <v>69.876500000000021</v>
      </c>
      <c r="N1387" s="6">
        <v>2864.9365000000007</v>
      </c>
      <c r="O1387" s="6">
        <v>1522.6800000000003</v>
      </c>
      <c r="P1387" s="6">
        <v>3515.7699999999986</v>
      </c>
    </row>
    <row r="1388" spans="1:16" ht="36.6" x14ac:dyDescent="0.3">
      <c r="A1388" s="3">
        <v>2018</v>
      </c>
      <c r="B1388" s="4" t="s">
        <v>201</v>
      </c>
      <c r="C1388" s="4">
        <v>8613</v>
      </c>
      <c r="D1388" s="4" t="s">
        <v>154</v>
      </c>
      <c r="E1388" s="4" t="s">
        <v>1399</v>
      </c>
      <c r="F1388" s="5" t="s">
        <v>29</v>
      </c>
      <c r="G1388" s="5" t="s">
        <v>105</v>
      </c>
      <c r="H1388" s="5" t="s">
        <v>156</v>
      </c>
      <c r="I1388" s="4" t="s">
        <v>22</v>
      </c>
      <c r="J1388" s="4">
        <v>5035</v>
      </c>
      <c r="K1388" s="4" t="s">
        <v>1287</v>
      </c>
      <c r="L1388" s="6">
        <v>10454.61</v>
      </c>
      <c r="M1388" s="6">
        <v>261.36525</v>
      </c>
      <c r="N1388" s="6">
        <v>10715.975250000001</v>
      </c>
      <c r="O1388" s="6">
        <v>2150.5300000000002</v>
      </c>
      <c r="P1388" s="6">
        <v>1878.8500000000001</v>
      </c>
    </row>
    <row r="1389" spans="1:16" ht="24.6" x14ac:dyDescent="0.3">
      <c r="A1389" s="3">
        <v>2018</v>
      </c>
      <c r="B1389" s="4" t="s">
        <v>201</v>
      </c>
      <c r="C1389" s="4">
        <v>8614</v>
      </c>
      <c r="D1389" s="4" t="s">
        <v>182</v>
      </c>
      <c r="E1389" s="4" t="s">
        <v>1400</v>
      </c>
      <c r="F1389" s="5" t="s">
        <v>29</v>
      </c>
      <c r="G1389" s="5" t="s">
        <v>105</v>
      </c>
      <c r="H1389" s="5" t="s">
        <v>156</v>
      </c>
      <c r="I1389" s="4" t="s">
        <v>22</v>
      </c>
      <c r="J1389" s="4">
        <v>5035</v>
      </c>
      <c r="K1389" s="4" t="s">
        <v>1287</v>
      </c>
      <c r="L1389" s="6">
        <v>484.15999999999997</v>
      </c>
      <c r="M1389" s="6">
        <v>12.103999999999999</v>
      </c>
      <c r="N1389" s="6">
        <v>496.26399999999995</v>
      </c>
      <c r="O1389" s="6">
        <v>879.4</v>
      </c>
      <c r="P1389" s="6">
        <v>1411.42</v>
      </c>
    </row>
    <row r="1390" spans="1:16" ht="24.6" x14ac:dyDescent="0.3">
      <c r="A1390" s="3">
        <v>2018</v>
      </c>
      <c r="B1390" s="4" t="s">
        <v>201</v>
      </c>
      <c r="C1390" s="4">
        <v>8615</v>
      </c>
      <c r="D1390" s="4" t="s">
        <v>157</v>
      </c>
      <c r="E1390" s="4" t="s">
        <v>1401</v>
      </c>
      <c r="F1390" s="5" t="s">
        <v>29</v>
      </c>
      <c r="G1390" s="5" t="s">
        <v>105</v>
      </c>
      <c r="H1390" s="5" t="s">
        <v>159</v>
      </c>
      <c r="I1390" s="4" t="s">
        <v>22</v>
      </c>
      <c r="J1390" s="4">
        <v>5035</v>
      </c>
      <c r="K1390" s="4" t="s">
        <v>1287</v>
      </c>
      <c r="L1390" s="6">
        <v>2059.59</v>
      </c>
      <c r="M1390" s="6">
        <v>51.489750000000008</v>
      </c>
      <c r="N1390" s="6">
        <v>2111.0797500000003</v>
      </c>
      <c r="O1390" s="6">
        <v>1748.81</v>
      </c>
      <c r="P1390" s="6">
        <v>2834.5699999999993</v>
      </c>
    </row>
    <row r="1391" spans="1:16" ht="60.6" x14ac:dyDescent="0.3">
      <c r="A1391" s="3">
        <v>2018</v>
      </c>
      <c r="B1391" s="4" t="s">
        <v>201</v>
      </c>
      <c r="C1391" s="4">
        <v>8618</v>
      </c>
      <c r="D1391" s="4" t="s">
        <v>288</v>
      </c>
      <c r="E1391" s="4" t="s">
        <v>1402</v>
      </c>
      <c r="F1391" s="5" t="s">
        <v>89</v>
      </c>
      <c r="G1391" s="5" t="s">
        <v>89</v>
      </c>
      <c r="H1391" s="5" t="s">
        <v>144</v>
      </c>
      <c r="I1391" s="4" t="s">
        <v>22</v>
      </c>
      <c r="J1391" s="4">
        <v>5035</v>
      </c>
      <c r="K1391" s="4" t="s">
        <v>1287</v>
      </c>
      <c r="L1391" s="6">
        <v>511.4</v>
      </c>
      <c r="M1391" s="6">
        <v>12.785</v>
      </c>
      <c r="N1391" s="6">
        <v>524.18499999999995</v>
      </c>
      <c r="O1391" s="6">
        <v>164.78</v>
      </c>
      <c r="P1391" s="6">
        <v>162.56</v>
      </c>
    </row>
    <row r="1392" spans="1:16" ht="36.6" x14ac:dyDescent="0.3">
      <c r="A1392" s="3">
        <v>2018</v>
      </c>
      <c r="B1392" s="4" t="s">
        <v>201</v>
      </c>
      <c r="C1392" s="4">
        <v>8619</v>
      </c>
      <c r="D1392" s="4" t="s">
        <v>160</v>
      </c>
      <c r="E1392" s="4" t="s">
        <v>1403</v>
      </c>
      <c r="F1392" s="5" t="s">
        <v>29</v>
      </c>
      <c r="G1392" s="5" t="s">
        <v>30</v>
      </c>
      <c r="H1392" s="5" t="s">
        <v>162</v>
      </c>
      <c r="I1392" s="4" t="s">
        <v>22</v>
      </c>
      <c r="J1392" s="4">
        <v>5035</v>
      </c>
      <c r="K1392" s="4" t="s">
        <v>1287</v>
      </c>
      <c r="L1392" s="6">
        <v>1674.59</v>
      </c>
      <c r="M1392" s="6">
        <v>41.864750000000001</v>
      </c>
      <c r="N1392" s="6">
        <v>1716.4547499999999</v>
      </c>
      <c r="O1392" s="6">
        <v>0</v>
      </c>
      <c r="P1392" s="6">
        <v>0</v>
      </c>
    </row>
    <row r="1393" spans="1:16" ht="48.6" x14ac:dyDescent="0.3">
      <c r="A1393" s="3">
        <v>2018</v>
      </c>
      <c r="B1393" s="4" t="s">
        <v>201</v>
      </c>
      <c r="C1393" s="4">
        <v>8620</v>
      </c>
      <c r="D1393" s="4" t="s">
        <v>163</v>
      </c>
      <c r="E1393" s="4" t="s">
        <v>1404</v>
      </c>
      <c r="F1393" s="5" t="s">
        <v>29</v>
      </c>
      <c r="G1393" s="5" t="s">
        <v>30</v>
      </c>
      <c r="H1393" s="5" t="s">
        <v>150</v>
      </c>
      <c r="I1393" s="4" t="s">
        <v>22</v>
      </c>
      <c r="J1393" s="4">
        <v>5035</v>
      </c>
      <c r="K1393" s="4" t="s">
        <v>1287</v>
      </c>
      <c r="L1393" s="6">
        <v>177.81</v>
      </c>
      <c r="M1393" s="6">
        <v>4.4452500000000006</v>
      </c>
      <c r="N1393" s="6">
        <v>182.25524999999999</v>
      </c>
      <c r="O1393" s="6">
        <v>162.07</v>
      </c>
      <c r="P1393" s="6">
        <v>0</v>
      </c>
    </row>
    <row r="1394" spans="1:16" ht="36.6" x14ac:dyDescent="0.3">
      <c r="A1394" s="3">
        <v>2018</v>
      </c>
      <c r="B1394" s="4" t="s">
        <v>201</v>
      </c>
      <c r="C1394" s="4">
        <v>8621</v>
      </c>
      <c r="D1394" s="4" t="s">
        <v>186</v>
      </c>
      <c r="E1394" s="4" t="s">
        <v>1405</v>
      </c>
      <c r="F1394" s="5" t="s">
        <v>29</v>
      </c>
      <c r="G1394" s="5" t="s">
        <v>105</v>
      </c>
      <c r="H1394" s="5" t="s">
        <v>159</v>
      </c>
      <c r="I1394" s="4" t="s">
        <v>22</v>
      </c>
      <c r="J1394" s="4">
        <v>5035</v>
      </c>
      <c r="K1394" s="4" t="s">
        <v>1287</v>
      </c>
      <c r="L1394" s="6">
        <v>6436.5599999999986</v>
      </c>
      <c r="M1394" s="6">
        <v>160.91399999999999</v>
      </c>
      <c r="N1394" s="6">
        <v>6597.4739999999983</v>
      </c>
      <c r="O1394" s="6">
        <v>3341.9799999999996</v>
      </c>
      <c r="P1394" s="6">
        <v>10022.119999999992</v>
      </c>
    </row>
    <row r="1395" spans="1:16" ht="24.6" x14ac:dyDescent="0.3">
      <c r="A1395" s="3">
        <v>2018</v>
      </c>
      <c r="B1395" s="4" t="s">
        <v>201</v>
      </c>
      <c r="C1395" s="4">
        <v>8622</v>
      </c>
      <c r="D1395" s="4" t="s">
        <v>188</v>
      </c>
      <c r="E1395" s="4" t="s">
        <v>1406</v>
      </c>
      <c r="F1395" s="5" t="s">
        <v>29</v>
      </c>
      <c r="G1395" s="5" t="s">
        <v>30</v>
      </c>
      <c r="H1395" s="5" t="s">
        <v>113</v>
      </c>
      <c r="I1395" s="4" t="s">
        <v>22</v>
      </c>
      <c r="J1395" s="4">
        <v>5035</v>
      </c>
      <c r="K1395" s="4" t="s">
        <v>1287</v>
      </c>
      <c r="L1395" s="6">
        <v>512.9</v>
      </c>
      <c r="M1395" s="6">
        <v>12.8225</v>
      </c>
      <c r="N1395" s="6">
        <v>525.72249999999997</v>
      </c>
      <c r="O1395" s="6">
        <v>1559.0200000000002</v>
      </c>
      <c r="P1395" s="6">
        <v>907.4799999999999</v>
      </c>
    </row>
    <row r="1396" spans="1:16" ht="48.6" x14ac:dyDescent="0.3">
      <c r="A1396" s="3">
        <v>2018</v>
      </c>
      <c r="B1396" s="4" t="s">
        <v>201</v>
      </c>
      <c r="C1396" s="4">
        <v>8623</v>
      </c>
      <c r="D1396" s="4" t="s">
        <v>190</v>
      </c>
      <c r="E1396" s="4" t="s">
        <v>1407</v>
      </c>
      <c r="F1396" s="5" t="s">
        <v>29</v>
      </c>
      <c r="G1396" s="5" t="s">
        <v>30</v>
      </c>
      <c r="H1396" s="5" t="s">
        <v>113</v>
      </c>
      <c r="I1396" s="4" t="s">
        <v>22</v>
      </c>
      <c r="J1396" s="4">
        <v>5035</v>
      </c>
      <c r="K1396" s="4" t="s">
        <v>1287</v>
      </c>
      <c r="L1396" s="6">
        <v>10863.210000000003</v>
      </c>
      <c r="M1396" s="6">
        <v>271.58025000000009</v>
      </c>
      <c r="N1396" s="6">
        <v>11134.790250000004</v>
      </c>
      <c r="O1396" s="6">
        <v>580.11</v>
      </c>
      <c r="P1396" s="6">
        <v>1220.28</v>
      </c>
    </row>
    <row r="1397" spans="1:16" ht="36.6" x14ac:dyDescent="0.3">
      <c r="A1397" s="3">
        <v>2018</v>
      </c>
      <c r="B1397" s="4" t="s">
        <v>201</v>
      </c>
      <c r="C1397" s="4">
        <v>8631</v>
      </c>
      <c r="D1397" s="4" t="s">
        <v>192</v>
      </c>
      <c r="E1397" s="4" t="s">
        <v>1408</v>
      </c>
      <c r="F1397" s="5" t="s">
        <v>29</v>
      </c>
      <c r="G1397" s="5" t="s">
        <v>30</v>
      </c>
      <c r="H1397" s="5" t="s">
        <v>128</v>
      </c>
      <c r="I1397" s="4" t="s">
        <v>22</v>
      </c>
      <c r="J1397" s="4">
        <v>5035</v>
      </c>
      <c r="K1397" s="4" t="s">
        <v>1287</v>
      </c>
      <c r="L1397" s="6">
        <v>12776.720000000001</v>
      </c>
      <c r="M1397" s="6">
        <v>319.41800000000006</v>
      </c>
      <c r="N1397" s="6">
        <v>13096.138000000001</v>
      </c>
      <c r="O1397" s="6">
        <v>9143.149999999996</v>
      </c>
      <c r="P1397" s="6">
        <v>27152.849999999991</v>
      </c>
    </row>
    <row r="1398" spans="1:16" ht="36.6" x14ac:dyDescent="0.3">
      <c r="A1398" s="3">
        <v>2018</v>
      </c>
      <c r="B1398" s="4" t="s">
        <v>201</v>
      </c>
      <c r="C1398" s="4">
        <v>8632</v>
      </c>
      <c r="D1398" s="4" t="s">
        <v>194</v>
      </c>
      <c r="E1398" s="4" t="s">
        <v>1409</v>
      </c>
      <c r="F1398" s="5" t="s">
        <v>29</v>
      </c>
      <c r="G1398" s="5" t="s">
        <v>30</v>
      </c>
      <c r="H1398" s="5" t="s">
        <v>128</v>
      </c>
      <c r="I1398" s="4" t="s">
        <v>22</v>
      </c>
      <c r="J1398" s="4">
        <v>5035</v>
      </c>
      <c r="K1398" s="4" t="s">
        <v>1287</v>
      </c>
      <c r="L1398" s="6">
        <v>7896.92</v>
      </c>
      <c r="M1398" s="6">
        <v>197.423</v>
      </c>
      <c r="N1398" s="6">
        <v>8094.3429999999998</v>
      </c>
      <c r="O1398" s="6">
        <v>0</v>
      </c>
      <c r="P1398" s="6">
        <v>0</v>
      </c>
    </row>
    <row r="1399" spans="1:16" ht="24.6" x14ac:dyDescent="0.3">
      <c r="A1399" s="3">
        <v>2018</v>
      </c>
      <c r="B1399" s="4" t="s">
        <v>201</v>
      </c>
      <c r="C1399" s="4">
        <v>8642</v>
      </c>
      <c r="D1399" s="4" t="s">
        <v>103</v>
      </c>
      <c r="E1399" s="4" t="s">
        <v>1410</v>
      </c>
      <c r="F1399" s="5" t="s">
        <v>29</v>
      </c>
      <c r="G1399" s="5" t="s">
        <v>105</v>
      </c>
      <c r="H1399" s="5" t="s">
        <v>106</v>
      </c>
      <c r="I1399" s="4" t="s">
        <v>22</v>
      </c>
      <c r="J1399" s="4">
        <v>5035</v>
      </c>
      <c r="K1399" s="4" t="s">
        <v>1287</v>
      </c>
      <c r="L1399" s="6">
        <v>1876.78</v>
      </c>
      <c r="M1399" s="6">
        <v>46.919499999999999</v>
      </c>
      <c r="N1399" s="6">
        <v>1923.6994999999999</v>
      </c>
      <c r="O1399" s="6">
        <v>2225.8300000000004</v>
      </c>
      <c r="P1399" s="6">
        <v>3224.0900000000006</v>
      </c>
    </row>
    <row r="1400" spans="1:16" ht="36.6" x14ac:dyDescent="0.3">
      <c r="A1400" s="3">
        <v>2018</v>
      </c>
      <c r="B1400" s="4" t="s">
        <v>201</v>
      </c>
      <c r="C1400" s="4">
        <v>8645</v>
      </c>
      <c r="D1400" s="4" t="s">
        <v>107</v>
      </c>
      <c r="E1400" s="4" t="s">
        <v>1411</v>
      </c>
      <c r="F1400" s="5" t="s">
        <v>29</v>
      </c>
      <c r="G1400" s="5" t="s">
        <v>105</v>
      </c>
      <c r="H1400" s="5" t="s">
        <v>106</v>
      </c>
      <c r="I1400" s="4" t="s">
        <v>22</v>
      </c>
      <c r="J1400" s="4">
        <v>5035</v>
      </c>
      <c r="K1400" s="4" t="s">
        <v>1287</v>
      </c>
      <c r="L1400" s="6">
        <v>13709.609999999999</v>
      </c>
      <c r="M1400" s="6">
        <v>342.74025</v>
      </c>
      <c r="N1400" s="6">
        <v>14052.35025</v>
      </c>
      <c r="O1400" s="6">
        <v>11503.829999999998</v>
      </c>
      <c r="P1400" s="6">
        <v>6711.5200000000013</v>
      </c>
    </row>
    <row r="1401" spans="1:16" ht="24.6" x14ac:dyDescent="0.3">
      <c r="A1401" s="3">
        <v>2018</v>
      </c>
      <c r="B1401" s="4" t="s">
        <v>201</v>
      </c>
      <c r="C1401" s="4">
        <v>8711</v>
      </c>
      <c r="D1401" s="4" t="s">
        <v>151</v>
      </c>
      <c r="E1401" s="4" t="s">
        <v>1412</v>
      </c>
      <c r="F1401" s="5" t="s">
        <v>89</v>
      </c>
      <c r="G1401" s="5" t="s">
        <v>89</v>
      </c>
      <c r="H1401" s="5" t="s">
        <v>153</v>
      </c>
      <c r="I1401" s="4" t="s">
        <v>22</v>
      </c>
      <c r="J1401" s="4">
        <v>5035</v>
      </c>
      <c r="K1401" s="4" t="s">
        <v>1287</v>
      </c>
      <c r="L1401" s="6">
        <v>1102.8399999999999</v>
      </c>
      <c r="M1401" s="6">
        <v>27.570999999999998</v>
      </c>
      <c r="N1401" s="6">
        <v>1130.4109999999998</v>
      </c>
      <c r="O1401" s="6">
        <v>1159.95</v>
      </c>
      <c r="P1401" s="6">
        <v>13872.239999999993</v>
      </c>
    </row>
    <row r="1402" spans="1:16" ht="36.6" x14ac:dyDescent="0.3">
      <c r="A1402" s="3">
        <v>2018</v>
      </c>
      <c r="B1402" s="4" t="s">
        <v>201</v>
      </c>
      <c r="C1402" s="4">
        <v>8715</v>
      </c>
      <c r="D1402" s="4" t="s">
        <v>184</v>
      </c>
      <c r="E1402" s="4" t="s">
        <v>1413</v>
      </c>
      <c r="F1402" s="5" t="s">
        <v>29</v>
      </c>
      <c r="G1402" s="5" t="s">
        <v>105</v>
      </c>
      <c r="H1402" s="5" t="s">
        <v>156</v>
      </c>
      <c r="I1402" s="4" t="s">
        <v>22</v>
      </c>
      <c r="J1402" s="4">
        <v>5035</v>
      </c>
      <c r="K1402" s="4" t="s">
        <v>1287</v>
      </c>
      <c r="L1402" s="6">
        <v>696.17</v>
      </c>
      <c r="M1402" s="6">
        <v>17.404250000000001</v>
      </c>
      <c r="N1402" s="6">
        <v>713.57425000000001</v>
      </c>
      <c r="O1402" s="6">
        <v>591.6</v>
      </c>
      <c r="P1402" s="6">
        <v>0</v>
      </c>
    </row>
    <row r="1403" spans="1:16" ht="48.6" x14ac:dyDescent="0.3">
      <c r="A1403" s="3">
        <v>2018</v>
      </c>
      <c r="B1403" s="4" t="s">
        <v>201</v>
      </c>
      <c r="C1403" s="4">
        <v>8721</v>
      </c>
      <c r="D1403" s="4" t="s">
        <v>165</v>
      </c>
      <c r="E1403" s="4" t="s">
        <v>1414</v>
      </c>
      <c r="F1403" s="5" t="s">
        <v>29</v>
      </c>
      <c r="G1403" s="5" t="s">
        <v>30</v>
      </c>
      <c r="H1403" s="5" t="s">
        <v>167</v>
      </c>
      <c r="I1403" s="4" t="s">
        <v>22</v>
      </c>
      <c r="J1403" s="4">
        <v>5035</v>
      </c>
      <c r="K1403" s="4" t="s">
        <v>1287</v>
      </c>
      <c r="L1403" s="6">
        <v>489.97999999999996</v>
      </c>
      <c r="M1403" s="6">
        <v>12.249499999999999</v>
      </c>
      <c r="N1403" s="6">
        <v>502.22949999999997</v>
      </c>
      <c r="O1403" s="6">
        <v>115.87</v>
      </c>
      <c r="P1403" s="6">
        <v>216.97999999999996</v>
      </c>
    </row>
    <row r="1404" spans="1:16" ht="48.6" x14ac:dyDescent="0.3">
      <c r="A1404" s="3">
        <v>2018</v>
      </c>
      <c r="B1404" s="4" t="s">
        <v>201</v>
      </c>
      <c r="C1404" s="4">
        <v>8722</v>
      </c>
      <c r="D1404" s="4" t="s">
        <v>168</v>
      </c>
      <c r="E1404" s="4" t="s">
        <v>1415</v>
      </c>
      <c r="F1404" s="5" t="s">
        <v>29</v>
      </c>
      <c r="G1404" s="5" t="s">
        <v>30</v>
      </c>
      <c r="H1404" s="5" t="s">
        <v>167</v>
      </c>
      <c r="I1404" s="4" t="s">
        <v>22</v>
      </c>
      <c r="J1404" s="4">
        <v>5035</v>
      </c>
      <c r="K1404" s="4" t="s">
        <v>1287</v>
      </c>
      <c r="L1404" s="6">
        <v>1925.01</v>
      </c>
      <c r="M1404" s="6">
        <v>48.125250000000001</v>
      </c>
      <c r="N1404" s="6">
        <v>1973.13525</v>
      </c>
      <c r="O1404" s="6">
        <v>1688.3900000000003</v>
      </c>
      <c r="P1404" s="6">
        <v>1945.6599999999999</v>
      </c>
    </row>
    <row r="1405" spans="1:16" ht="72.599999999999994" x14ac:dyDescent="0.3">
      <c r="A1405" s="3">
        <v>2018</v>
      </c>
      <c r="B1405" s="4" t="s">
        <v>201</v>
      </c>
      <c r="C1405" s="4">
        <v>8723</v>
      </c>
      <c r="D1405" s="4" t="s">
        <v>170</v>
      </c>
      <c r="E1405" s="4" t="s">
        <v>1416</v>
      </c>
      <c r="F1405" s="5" t="s">
        <v>29</v>
      </c>
      <c r="G1405" s="5" t="s">
        <v>30</v>
      </c>
      <c r="H1405" s="5" t="s">
        <v>167</v>
      </c>
      <c r="I1405" s="4" t="s">
        <v>22</v>
      </c>
      <c r="J1405" s="4">
        <v>5035</v>
      </c>
      <c r="K1405" s="4" t="s">
        <v>1287</v>
      </c>
      <c r="L1405" s="6">
        <v>483.93</v>
      </c>
      <c r="M1405" s="6">
        <v>12.09825</v>
      </c>
      <c r="N1405" s="6">
        <v>496.02825000000001</v>
      </c>
      <c r="O1405" s="6">
        <v>967.93000000000006</v>
      </c>
      <c r="P1405" s="6">
        <v>1839.5200000000002</v>
      </c>
    </row>
    <row r="1406" spans="1:16" ht="24.6" x14ac:dyDescent="0.3">
      <c r="A1406" s="3">
        <v>2018</v>
      </c>
      <c r="B1406" s="4" t="s">
        <v>201</v>
      </c>
      <c r="C1406" s="4">
        <v>8740</v>
      </c>
      <c r="D1406" s="4" t="s">
        <v>172</v>
      </c>
      <c r="E1406" s="4" t="s">
        <v>1417</v>
      </c>
      <c r="F1406" s="5" t="s">
        <v>29</v>
      </c>
      <c r="G1406" s="5" t="s">
        <v>30</v>
      </c>
      <c r="H1406" s="5" t="s">
        <v>174</v>
      </c>
      <c r="I1406" s="4" t="s">
        <v>22</v>
      </c>
      <c r="J1406" s="4">
        <v>5035</v>
      </c>
      <c r="K1406" s="4" t="s">
        <v>1287</v>
      </c>
      <c r="L1406" s="6">
        <v>1441.96</v>
      </c>
      <c r="M1406" s="6">
        <v>36.048999999999999</v>
      </c>
      <c r="N1406" s="6">
        <v>1478.009</v>
      </c>
      <c r="O1406" s="6">
        <v>1203.94</v>
      </c>
      <c r="P1406" s="6">
        <v>1066.7</v>
      </c>
    </row>
    <row r="1407" spans="1:16" ht="36.6" x14ac:dyDescent="0.3">
      <c r="A1407" s="3">
        <v>2018</v>
      </c>
      <c r="B1407" s="4" t="s">
        <v>16</v>
      </c>
      <c r="C1407" s="4">
        <v>6002</v>
      </c>
      <c r="D1407" s="4" t="s">
        <v>17</v>
      </c>
      <c r="E1407" s="4" t="s">
        <v>1418</v>
      </c>
      <c r="F1407" s="5" t="s">
        <v>19</v>
      </c>
      <c r="G1407" s="5" t="s">
        <v>20</v>
      </c>
      <c r="H1407" s="5" t="s">
        <v>21</v>
      </c>
      <c r="I1407" s="4" t="s">
        <v>22</v>
      </c>
      <c r="J1407" s="4">
        <v>5036</v>
      </c>
      <c r="K1407" s="4" t="s">
        <v>1419</v>
      </c>
      <c r="L1407" s="6">
        <v>1520.88</v>
      </c>
      <c r="M1407" s="6">
        <v>38.022000000000006</v>
      </c>
      <c r="N1407" s="6">
        <v>1558.902</v>
      </c>
      <c r="O1407" s="6">
        <v>0</v>
      </c>
      <c r="P1407" s="6">
        <v>885.36</v>
      </c>
    </row>
    <row r="1408" spans="1:16" ht="48.6" x14ac:dyDescent="0.3">
      <c r="A1408" s="3">
        <v>2017</v>
      </c>
      <c r="B1408" s="4" t="s">
        <v>16</v>
      </c>
      <c r="C1408" s="4">
        <v>6003</v>
      </c>
      <c r="D1408" s="4" t="s">
        <v>24</v>
      </c>
      <c r="E1408" s="4" t="s">
        <v>1791</v>
      </c>
      <c r="F1408" s="5" t="s">
        <v>19</v>
      </c>
      <c r="G1408" s="5" t="s">
        <v>20</v>
      </c>
      <c r="H1408" s="5" t="s">
        <v>26</v>
      </c>
      <c r="I1408" s="4" t="s">
        <v>22</v>
      </c>
      <c r="J1408" s="4">
        <v>5036</v>
      </c>
      <c r="K1408" s="43" t="s">
        <v>1419</v>
      </c>
      <c r="L1408" s="6">
        <v>0</v>
      </c>
      <c r="M1408" s="44"/>
      <c r="N1408" s="6">
        <v>0</v>
      </c>
      <c r="O1408" s="6">
        <v>272.8</v>
      </c>
      <c r="P1408" s="6">
        <v>0</v>
      </c>
    </row>
    <row r="1409" spans="1:16" ht="36.6" x14ac:dyDescent="0.3">
      <c r="A1409" s="3">
        <v>2018</v>
      </c>
      <c r="B1409" s="4" t="s">
        <v>16</v>
      </c>
      <c r="C1409" s="4">
        <v>6004</v>
      </c>
      <c r="D1409" s="4" t="s">
        <v>27</v>
      </c>
      <c r="E1409" s="4" t="s">
        <v>1420</v>
      </c>
      <c r="F1409" s="5" t="s">
        <v>29</v>
      </c>
      <c r="G1409" s="5" t="s">
        <v>30</v>
      </c>
      <c r="H1409" s="5" t="s">
        <v>31</v>
      </c>
      <c r="I1409" s="4" t="s">
        <v>22</v>
      </c>
      <c r="J1409" s="4">
        <v>5036</v>
      </c>
      <c r="K1409" s="4" t="s">
        <v>1419</v>
      </c>
      <c r="L1409" s="6">
        <v>465</v>
      </c>
      <c r="M1409" s="6">
        <v>11.625</v>
      </c>
      <c r="N1409" s="6">
        <v>476.625</v>
      </c>
      <c r="O1409" s="6">
        <v>0</v>
      </c>
      <c r="P1409" s="6">
        <v>654.72</v>
      </c>
    </row>
    <row r="1410" spans="1:16" ht="36.6" x14ac:dyDescent="0.3">
      <c r="A1410" s="3">
        <v>2018</v>
      </c>
      <c r="B1410" s="4" t="s">
        <v>16</v>
      </c>
      <c r="C1410" s="4">
        <v>6021</v>
      </c>
      <c r="D1410" s="7" t="s">
        <v>32</v>
      </c>
      <c r="E1410" s="4" t="s">
        <v>1421</v>
      </c>
      <c r="F1410" s="5" t="s">
        <v>19</v>
      </c>
      <c r="G1410" s="5" t="s">
        <v>20</v>
      </c>
      <c r="H1410" s="5" t="s">
        <v>34</v>
      </c>
      <c r="I1410" s="4" t="s">
        <v>22</v>
      </c>
      <c r="J1410" s="4">
        <v>5036</v>
      </c>
      <c r="K1410" s="4" t="s">
        <v>1419</v>
      </c>
      <c r="L1410" s="6">
        <v>2655.27</v>
      </c>
      <c r="M1410" s="6">
        <v>66.381749999999997</v>
      </c>
      <c r="N1410" s="6">
        <v>2721.65175</v>
      </c>
      <c r="O1410" s="6">
        <v>2328.1899999999996</v>
      </c>
      <c r="P1410" s="6">
        <v>524.08000000000004</v>
      </c>
    </row>
    <row r="1411" spans="1:16" ht="36.6" x14ac:dyDescent="0.3">
      <c r="A1411" s="3">
        <v>2018</v>
      </c>
      <c r="B1411" s="4" t="s">
        <v>16</v>
      </c>
      <c r="C1411" s="4">
        <v>6022</v>
      </c>
      <c r="D1411" s="4" t="s">
        <v>35</v>
      </c>
      <c r="E1411" s="4" t="s">
        <v>1422</v>
      </c>
      <c r="F1411" s="5" t="s">
        <v>19</v>
      </c>
      <c r="G1411" s="5" t="s">
        <v>20</v>
      </c>
      <c r="H1411" s="5" t="s">
        <v>34</v>
      </c>
      <c r="I1411" s="4" t="s">
        <v>22</v>
      </c>
      <c r="J1411" s="4">
        <v>5036</v>
      </c>
      <c r="K1411" s="4" t="s">
        <v>1419</v>
      </c>
      <c r="L1411" s="6">
        <v>1647.46</v>
      </c>
      <c r="M1411" s="6">
        <v>41.186500000000002</v>
      </c>
      <c r="N1411" s="6">
        <v>1688.6465000000001</v>
      </c>
      <c r="O1411" s="6">
        <v>825.36</v>
      </c>
      <c r="P1411" s="6">
        <v>1112.9699999999998</v>
      </c>
    </row>
    <row r="1412" spans="1:16" ht="48.6" x14ac:dyDescent="0.3">
      <c r="A1412" s="3">
        <v>2018</v>
      </c>
      <c r="B1412" s="4" t="s">
        <v>16</v>
      </c>
      <c r="C1412" s="4">
        <v>6031</v>
      </c>
      <c r="D1412" s="7" t="s">
        <v>37</v>
      </c>
      <c r="E1412" s="4" t="s">
        <v>1423</v>
      </c>
      <c r="F1412" s="5" t="s">
        <v>19</v>
      </c>
      <c r="G1412" s="5" t="s">
        <v>20</v>
      </c>
      <c r="H1412" s="5" t="s">
        <v>34</v>
      </c>
      <c r="I1412" s="4" t="s">
        <v>22</v>
      </c>
      <c r="J1412" s="4">
        <v>5036</v>
      </c>
      <c r="K1412" s="4" t="s">
        <v>1419</v>
      </c>
      <c r="L1412" s="6">
        <v>5187.88</v>
      </c>
      <c r="M1412" s="6">
        <v>129.697</v>
      </c>
      <c r="N1412" s="6">
        <v>5317.5770000000002</v>
      </c>
      <c r="O1412" s="6">
        <v>804.24</v>
      </c>
      <c r="P1412" s="6">
        <v>558</v>
      </c>
    </row>
    <row r="1413" spans="1:16" ht="48.6" x14ac:dyDescent="0.3">
      <c r="A1413" s="3">
        <v>2018</v>
      </c>
      <c r="B1413" s="4" t="s">
        <v>16</v>
      </c>
      <c r="C1413" s="4">
        <v>6032</v>
      </c>
      <c r="D1413" s="4" t="s">
        <v>39</v>
      </c>
      <c r="E1413" s="4" t="s">
        <v>1424</v>
      </c>
      <c r="F1413" s="5" t="s">
        <v>19</v>
      </c>
      <c r="G1413" s="5" t="s">
        <v>20</v>
      </c>
      <c r="H1413" s="5" t="s">
        <v>34</v>
      </c>
      <c r="I1413" s="4" t="s">
        <v>22</v>
      </c>
      <c r="J1413" s="4">
        <v>5036</v>
      </c>
      <c r="K1413" s="4" t="s">
        <v>1419</v>
      </c>
      <c r="L1413" s="6">
        <v>1582.08</v>
      </c>
      <c r="M1413" s="6">
        <v>39.552</v>
      </c>
      <c r="N1413" s="6">
        <v>1621.6319999999998</v>
      </c>
      <c r="O1413" s="6">
        <v>1242.72</v>
      </c>
      <c r="P1413" s="6">
        <v>1866.08</v>
      </c>
    </row>
    <row r="1414" spans="1:16" ht="60.6" x14ac:dyDescent="0.3">
      <c r="A1414" s="3">
        <v>2018</v>
      </c>
      <c r="B1414" s="4" t="s">
        <v>16</v>
      </c>
      <c r="C1414" s="4">
        <v>6042</v>
      </c>
      <c r="D1414" s="4" t="s">
        <v>41</v>
      </c>
      <c r="E1414" s="4" t="s">
        <v>1425</v>
      </c>
      <c r="F1414" s="5" t="s">
        <v>19</v>
      </c>
      <c r="G1414" s="5" t="s">
        <v>20</v>
      </c>
      <c r="H1414" s="5" t="s">
        <v>43</v>
      </c>
      <c r="I1414" s="4" t="s">
        <v>22</v>
      </c>
      <c r="J1414" s="4">
        <v>5036</v>
      </c>
      <c r="K1414" s="4" t="s">
        <v>1419</v>
      </c>
      <c r="L1414" s="6">
        <v>2586.9700000000003</v>
      </c>
      <c r="M1414" s="6">
        <v>64.674250000000015</v>
      </c>
      <c r="N1414" s="6">
        <v>2651.6442500000003</v>
      </c>
      <c r="O1414" s="6">
        <v>3590.3</v>
      </c>
      <c r="P1414" s="6">
        <v>692.97</v>
      </c>
    </row>
    <row r="1415" spans="1:16" ht="48.6" x14ac:dyDescent="0.3">
      <c r="A1415" s="3">
        <v>2016</v>
      </c>
      <c r="B1415" s="4" t="s">
        <v>16</v>
      </c>
      <c r="C1415" s="4">
        <v>6043</v>
      </c>
      <c r="D1415" s="4" t="s">
        <v>44</v>
      </c>
      <c r="E1415" s="4" t="s">
        <v>1792</v>
      </c>
      <c r="F1415" s="5" t="s">
        <v>19</v>
      </c>
      <c r="G1415" s="5" t="s">
        <v>20</v>
      </c>
      <c r="H1415" s="5" t="s">
        <v>46</v>
      </c>
      <c r="I1415" s="4" t="s">
        <v>22</v>
      </c>
      <c r="J1415" s="4">
        <v>5036</v>
      </c>
      <c r="K1415" s="43" t="s">
        <v>1419</v>
      </c>
      <c r="L1415" s="6">
        <v>0</v>
      </c>
      <c r="M1415" s="44"/>
      <c r="N1415" s="6">
        <v>0</v>
      </c>
      <c r="O1415" s="6">
        <v>0</v>
      </c>
      <c r="P1415" s="6">
        <v>3068.2400000000002</v>
      </c>
    </row>
    <row r="1416" spans="1:16" ht="48.6" x14ac:dyDescent="0.3">
      <c r="A1416" s="3">
        <v>2018</v>
      </c>
      <c r="B1416" s="4" t="s">
        <v>16</v>
      </c>
      <c r="C1416" s="4">
        <v>6044</v>
      </c>
      <c r="D1416" s="4" t="s">
        <v>47</v>
      </c>
      <c r="E1416" s="4" t="s">
        <v>1426</v>
      </c>
      <c r="F1416" s="5" t="s">
        <v>19</v>
      </c>
      <c r="G1416" s="5" t="s">
        <v>20</v>
      </c>
      <c r="H1416" s="5" t="s">
        <v>49</v>
      </c>
      <c r="I1416" s="4" t="s">
        <v>22</v>
      </c>
      <c r="J1416" s="4">
        <v>5036</v>
      </c>
      <c r="K1416" s="4" t="s">
        <v>1419</v>
      </c>
      <c r="L1416" s="6">
        <v>1303.8399999999999</v>
      </c>
      <c r="M1416" s="6">
        <v>32.595999999999997</v>
      </c>
      <c r="N1416" s="6">
        <v>1336.4359999999999</v>
      </c>
      <c r="O1416" s="6">
        <v>1275.3600000000001</v>
      </c>
      <c r="P1416" s="6">
        <v>0</v>
      </c>
    </row>
    <row r="1417" spans="1:16" ht="60.6" x14ac:dyDescent="0.3">
      <c r="A1417" s="3">
        <v>2018</v>
      </c>
      <c r="B1417" s="4" t="s">
        <v>16</v>
      </c>
      <c r="C1417" s="4">
        <v>6045</v>
      </c>
      <c r="D1417" s="4" t="s">
        <v>50</v>
      </c>
      <c r="E1417" s="4" t="s">
        <v>1427</v>
      </c>
      <c r="F1417" s="5" t="s">
        <v>19</v>
      </c>
      <c r="G1417" s="5" t="s">
        <v>20</v>
      </c>
      <c r="H1417" s="5" t="s">
        <v>43</v>
      </c>
      <c r="I1417" s="4" t="s">
        <v>22</v>
      </c>
      <c r="J1417" s="4">
        <v>5036</v>
      </c>
      <c r="K1417" s="4" t="s">
        <v>1419</v>
      </c>
      <c r="L1417" s="6">
        <v>2970.47</v>
      </c>
      <c r="M1417" s="6">
        <v>74.261749999999992</v>
      </c>
      <c r="N1417" s="6">
        <v>3044.7317499999999</v>
      </c>
      <c r="O1417" s="6">
        <v>1826.61</v>
      </c>
      <c r="P1417" s="6">
        <v>922.67</v>
      </c>
    </row>
    <row r="1418" spans="1:16" ht="48.6" x14ac:dyDescent="0.3">
      <c r="A1418" s="3">
        <v>2018</v>
      </c>
      <c r="B1418" s="4" t="s">
        <v>16</v>
      </c>
      <c r="C1418" s="4">
        <v>6047</v>
      </c>
      <c r="D1418" s="4" t="s">
        <v>54</v>
      </c>
      <c r="E1418" s="4" t="s">
        <v>1428</v>
      </c>
      <c r="F1418" s="5" t="s">
        <v>19</v>
      </c>
      <c r="G1418" s="5" t="s">
        <v>20</v>
      </c>
      <c r="H1418" s="5" t="s">
        <v>43</v>
      </c>
      <c r="I1418" s="4" t="s">
        <v>22</v>
      </c>
      <c r="J1418" s="4">
        <v>5036</v>
      </c>
      <c r="K1418" s="4" t="s">
        <v>1419</v>
      </c>
      <c r="L1418" s="6">
        <v>456.72</v>
      </c>
      <c r="M1418" s="6">
        <v>11.418000000000001</v>
      </c>
      <c r="N1418" s="6">
        <v>468.13800000000003</v>
      </c>
      <c r="O1418" s="6">
        <v>0</v>
      </c>
      <c r="P1418" s="6">
        <v>0</v>
      </c>
    </row>
    <row r="1419" spans="1:16" ht="24.6" x14ac:dyDescent="0.3">
      <c r="A1419" s="3">
        <v>2016</v>
      </c>
      <c r="B1419" s="4" t="s">
        <v>16</v>
      </c>
      <c r="C1419" s="4">
        <v>6050</v>
      </c>
      <c r="D1419" s="4" t="s">
        <v>56</v>
      </c>
      <c r="E1419" s="4" t="s">
        <v>1793</v>
      </c>
      <c r="F1419" s="5" t="s">
        <v>19</v>
      </c>
      <c r="G1419" s="5" t="s">
        <v>20</v>
      </c>
      <c r="H1419" s="5" t="s">
        <v>58</v>
      </c>
      <c r="I1419" s="4" t="s">
        <v>22</v>
      </c>
      <c r="J1419" s="4">
        <v>5036</v>
      </c>
      <c r="K1419" s="43" t="s">
        <v>1419</v>
      </c>
      <c r="L1419" s="6">
        <v>0</v>
      </c>
      <c r="M1419" s="44"/>
      <c r="N1419" s="6">
        <v>0</v>
      </c>
      <c r="O1419" s="6">
        <v>0</v>
      </c>
      <c r="P1419" s="6">
        <v>2076.2400000000002</v>
      </c>
    </row>
    <row r="1420" spans="1:16" ht="36.6" x14ac:dyDescent="0.3">
      <c r="A1420" s="3">
        <v>2018</v>
      </c>
      <c r="B1420" s="4" t="s">
        <v>16</v>
      </c>
      <c r="C1420" s="4">
        <v>6061</v>
      </c>
      <c r="D1420" s="4" t="s">
        <v>59</v>
      </c>
      <c r="E1420" s="4" t="s">
        <v>1429</v>
      </c>
      <c r="F1420" s="5" t="s">
        <v>19</v>
      </c>
      <c r="G1420" s="5" t="s">
        <v>20</v>
      </c>
      <c r="H1420" s="5" t="s">
        <v>34</v>
      </c>
      <c r="I1420" s="4" t="s">
        <v>22</v>
      </c>
      <c r="J1420" s="4">
        <v>5036</v>
      </c>
      <c r="K1420" s="4" t="s">
        <v>1419</v>
      </c>
      <c r="L1420" s="6">
        <v>1381.46</v>
      </c>
      <c r="M1420" s="6">
        <v>34.536500000000004</v>
      </c>
      <c r="N1420" s="6">
        <v>1415.9965</v>
      </c>
      <c r="O1420" s="6">
        <v>375.22</v>
      </c>
      <c r="P1420" s="6">
        <v>1296.72</v>
      </c>
    </row>
    <row r="1421" spans="1:16" ht="36.6" x14ac:dyDescent="0.3">
      <c r="A1421" s="3">
        <v>2017</v>
      </c>
      <c r="B1421" s="4" t="s">
        <v>16</v>
      </c>
      <c r="C1421" s="4">
        <v>6062</v>
      </c>
      <c r="D1421" s="4" t="s">
        <v>61</v>
      </c>
      <c r="E1421" s="4" t="s">
        <v>1794</v>
      </c>
      <c r="F1421" s="5" t="s">
        <v>19</v>
      </c>
      <c r="G1421" s="5" t="s">
        <v>20</v>
      </c>
      <c r="H1421" s="5" t="s">
        <v>34</v>
      </c>
      <c r="I1421" s="4" t="s">
        <v>22</v>
      </c>
      <c r="J1421" s="4">
        <v>5036</v>
      </c>
      <c r="K1421" s="43" t="s">
        <v>1419</v>
      </c>
      <c r="L1421" s="6">
        <v>0</v>
      </c>
      <c r="M1421" s="44"/>
      <c r="N1421" s="6">
        <v>0</v>
      </c>
      <c r="O1421" s="6">
        <v>1104.96</v>
      </c>
      <c r="P1421" s="6">
        <v>0</v>
      </c>
    </row>
    <row r="1422" spans="1:16" ht="48.6" x14ac:dyDescent="0.3">
      <c r="A1422" s="3">
        <v>2018</v>
      </c>
      <c r="B1422" s="4" t="s">
        <v>16</v>
      </c>
      <c r="C1422" s="4">
        <v>6070</v>
      </c>
      <c r="D1422" s="4" t="s">
        <v>63</v>
      </c>
      <c r="E1422" s="4" t="s">
        <v>1430</v>
      </c>
      <c r="F1422" s="5" t="s">
        <v>19</v>
      </c>
      <c r="G1422" s="5" t="s">
        <v>20</v>
      </c>
      <c r="H1422" s="5" t="s">
        <v>65</v>
      </c>
      <c r="I1422" s="4" t="s">
        <v>22</v>
      </c>
      <c r="J1422" s="4">
        <v>5036</v>
      </c>
      <c r="K1422" s="4" t="s">
        <v>1419</v>
      </c>
      <c r="L1422" s="6">
        <v>446.16</v>
      </c>
      <c r="M1422" s="6">
        <v>11.154000000000002</v>
      </c>
      <c r="N1422" s="6">
        <v>457.31400000000002</v>
      </c>
      <c r="O1422" s="6">
        <v>316.5</v>
      </c>
      <c r="P1422" s="6">
        <v>741.24</v>
      </c>
    </row>
    <row r="1423" spans="1:16" ht="48.6" x14ac:dyDescent="0.3">
      <c r="A1423" s="3">
        <v>2018</v>
      </c>
      <c r="B1423" s="4" t="s">
        <v>16</v>
      </c>
      <c r="C1423" s="4">
        <v>6211</v>
      </c>
      <c r="D1423" s="4" t="s">
        <v>66</v>
      </c>
      <c r="E1423" s="4" t="s">
        <v>1431</v>
      </c>
      <c r="F1423" s="5" t="s">
        <v>19</v>
      </c>
      <c r="G1423" s="5" t="s">
        <v>68</v>
      </c>
      <c r="H1423" s="5" t="s">
        <v>69</v>
      </c>
      <c r="I1423" s="4" t="s">
        <v>22</v>
      </c>
      <c r="J1423" s="4">
        <v>5036</v>
      </c>
      <c r="K1423" s="4" t="s">
        <v>1419</v>
      </c>
      <c r="L1423" s="6">
        <v>1762.92</v>
      </c>
      <c r="M1423" s="6">
        <v>44.073000000000008</v>
      </c>
      <c r="N1423" s="6">
        <v>1806.9930000000002</v>
      </c>
      <c r="O1423" s="6">
        <v>1590.7899999999997</v>
      </c>
      <c r="P1423" s="6">
        <v>806.76</v>
      </c>
    </row>
    <row r="1424" spans="1:16" ht="36.6" x14ac:dyDescent="0.3">
      <c r="A1424" s="3">
        <v>2018</v>
      </c>
      <c r="B1424" s="4" t="s">
        <v>16</v>
      </c>
      <c r="C1424" s="4">
        <v>6212</v>
      </c>
      <c r="D1424" s="4" t="s">
        <v>70</v>
      </c>
      <c r="E1424" s="4" t="s">
        <v>1432</v>
      </c>
      <c r="F1424" s="5" t="s">
        <v>19</v>
      </c>
      <c r="G1424" s="5" t="s">
        <v>68</v>
      </c>
      <c r="H1424" s="5" t="s">
        <v>72</v>
      </c>
      <c r="I1424" s="4" t="s">
        <v>22</v>
      </c>
      <c r="J1424" s="4">
        <v>5036</v>
      </c>
      <c r="K1424" s="4" t="s">
        <v>1419</v>
      </c>
      <c r="L1424" s="6">
        <v>2649.5600000000004</v>
      </c>
      <c r="M1424" s="6">
        <v>66.239000000000019</v>
      </c>
      <c r="N1424" s="6">
        <v>2715.7990000000004</v>
      </c>
      <c r="O1424" s="6">
        <v>0</v>
      </c>
      <c r="P1424" s="6">
        <v>0</v>
      </c>
    </row>
    <row r="1425" spans="1:16" ht="48.6" x14ac:dyDescent="0.3">
      <c r="A1425" s="3">
        <v>2018</v>
      </c>
      <c r="B1425" s="4" t="s">
        <v>16</v>
      </c>
      <c r="C1425" s="4">
        <v>6213</v>
      </c>
      <c r="D1425" s="4" t="s">
        <v>73</v>
      </c>
      <c r="E1425" s="4" t="s">
        <v>1433</v>
      </c>
      <c r="F1425" s="5" t="s">
        <v>19</v>
      </c>
      <c r="G1425" s="5" t="s">
        <v>68</v>
      </c>
      <c r="H1425" s="5" t="s">
        <v>75</v>
      </c>
      <c r="I1425" s="4" t="s">
        <v>22</v>
      </c>
      <c r="J1425" s="4">
        <v>5036</v>
      </c>
      <c r="K1425" s="4" t="s">
        <v>1419</v>
      </c>
      <c r="L1425" s="6">
        <v>491.52</v>
      </c>
      <c r="M1425" s="6">
        <v>12.288</v>
      </c>
      <c r="N1425" s="6">
        <v>503.80799999999999</v>
      </c>
      <c r="O1425" s="6">
        <v>0</v>
      </c>
      <c r="P1425" s="6">
        <v>0</v>
      </c>
    </row>
    <row r="1426" spans="1:16" ht="36.6" x14ac:dyDescent="0.3">
      <c r="A1426" s="3">
        <v>2018</v>
      </c>
      <c r="B1426" s="4" t="s">
        <v>16</v>
      </c>
      <c r="C1426" s="4">
        <v>6214</v>
      </c>
      <c r="D1426" s="4" t="s">
        <v>76</v>
      </c>
      <c r="E1426" s="4" t="s">
        <v>1434</v>
      </c>
      <c r="F1426" s="5" t="s">
        <v>19</v>
      </c>
      <c r="G1426" s="5" t="s">
        <v>68</v>
      </c>
      <c r="H1426" s="5" t="s">
        <v>69</v>
      </c>
      <c r="I1426" s="4" t="s">
        <v>22</v>
      </c>
      <c r="J1426" s="4">
        <v>5036</v>
      </c>
      <c r="K1426" s="4" t="s">
        <v>1419</v>
      </c>
      <c r="L1426" s="6">
        <v>679.68</v>
      </c>
      <c r="M1426" s="6">
        <v>16.992000000000001</v>
      </c>
      <c r="N1426" s="6">
        <v>696.67199999999991</v>
      </c>
      <c r="O1426" s="6">
        <v>568.48</v>
      </c>
      <c r="P1426" s="6">
        <v>246</v>
      </c>
    </row>
    <row r="1427" spans="1:16" ht="48.6" x14ac:dyDescent="0.3">
      <c r="A1427" s="3">
        <v>2018</v>
      </c>
      <c r="B1427" s="4" t="s">
        <v>16</v>
      </c>
      <c r="C1427" s="4">
        <v>6215</v>
      </c>
      <c r="D1427" s="4" t="s">
        <v>78</v>
      </c>
      <c r="E1427" s="4" t="s">
        <v>1435</v>
      </c>
      <c r="F1427" s="5" t="s">
        <v>80</v>
      </c>
      <c r="G1427" s="5" t="s">
        <v>80</v>
      </c>
      <c r="H1427" s="5" t="s">
        <v>81</v>
      </c>
      <c r="I1427" s="4" t="s">
        <v>22</v>
      </c>
      <c r="J1427" s="4">
        <v>5036</v>
      </c>
      <c r="K1427" s="4" t="s">
        <v>1419</v>
      </c>
      <c r="L1427" s="6">
        <v>3932.4</v>
      </c>
      <c r="M1427" s="6">
        <v>98.31</v>
      </c>
      <c r="N1427" s="6">
        <v>4030.71</v>
      </c>
      <c r="O1427" s="6">
        <v>0</v>
      </c>
      <c r="P1427" s="6">
        <v>0</v>
      </c>
    </row>
    <row r="1428" spans="1:16" ht="24.6" x14ac:dyDescent="0.3">
      <c r="A1428" s="3">
        <v>2016</v>
      </c>
      <c r="B1428" s="4" t="s">
        <v>16</v>
      </c>
      <c r="C1428" s="4">
        <v>6218</v>
      </c>
      <c r="D1428" s="43" t="s">
        <v>82</v>
      </c>
      <c r="E1428" s="4" t="s">
        <v>1795</v>
      </c>
      <c r="F1428" s="5" t="s">
        <v>19</v>
      </c>
      <c r="G1428" s="5" t="s">
        <v>68</v>
      </c>
      <c r="H1428" s="5" t="s">
        <v>72</v>
      </c>
      <c r="I1428" s="4" t="s">
        <v>22</v>
      </c>
      <c r="J1428" s="4">
        <v>5036</v>
      </c>
      <c r="K1428" s="43" t="s">
        <v>1419</v>
      </c>
      <c r="L1428" s="6">
        <v>0</v>
      </c>
      <c r="M1428" s="44"/>
      <c r="N1428" s="6">
        <v>0</v>
      </c>
      <c r="O1428" s="6">
        <v>597.36</v>
      </c>
      <c r="P1428" s="6">
        <v>423.6</v>
      </c>
    </row>
    <row r="1429" spans="1:16" ht="24.6" x14ac:dyDescent="0.3">
      <c r="A1429" s="3">
        <v>2016</v>
      </c>
      <c r="B1429" s="4" t="s">
        <v>16</v>
      </c>
      <c r="C1429" s="4">
        <v>6221</v>
      </c>
      <c r="D1429" s="43" t="s">
        <v>84</v>
      </c>
      <c r="E1429" s="4" t="s">
        <v>1796</v>
      </c>
      <c r="F1429" s="5" t="s">
        <v>19</v>
      </c>
      <c r="G1429" s="5" t="s">
        <v>68</v>
      </c>
      <c r="H1429" s="5" t="s">
        <v>86</v>
      </c>
      <c r="I1429" s="4" t="s">
        <v>22</v>
      </c>
      <c r="J1429" s="4">
        <v>5036</v>
      </c>
      <c r="K1429" s="43" t="s">
        <v>1419</v>
      </c>
      <c r="L1429" s="6">
        <v>0</v>
      </c>
      <c r="M1429" s="44"/>
      <c r="N1429" s="6">
        <v>0</v>
      </c>
      <c r="O1429" s="6">
        <v>393.08</v>
      </c>
      <c r="P1429" s="6">
        <v>404.16</v>
      </c>
    </row>
    <row r="1430" spans="1:16" ht="48.6" x14ac:dyDescent="0.3">
      <c r="A1430" s="3">
        <v>2018</v>
      </c>
      <c r="B1430" s="4" t="s">
        <v>16</v>
      </c>
      <c r="C1430" s="4">
        <v>6222</v>
      </c>
      <c r="D1430" s="4" t="s">
        <v>87</v>
      </c>
      <c r="E1430" s="4" t="s">
        <v>1436</v>
      </c>
      <c r="F1430" s="5" t="s">
        <v>89</v>
      </c>
      <c r="G1430" s="5" t="s">
        <v>89</v>
      </c>
      <c r="H1430" s="5" t="s">
        <v>90</v>
      </c>
      <c r="I1430" s="4" t="s">
        <v>22</v>
      </c>
      <c r="J1430" s="4">
        <v>5036</v>
      </c>
      <c r="K1430" s="4" t="s">
        <v>1419</v>
      </c>
      <c r="L1430" s="6">
        <v>668.16</v>
      </c>
      <c r="M1430" s="6">
        <v>16.704000000000001</v>
      </c>
      <c r="N1430" s="6">
        <v>684.86399999999992</v>
      </c>
      <c r="O1430" s="6">
        <v>363.6</v>
      </c>
      <c r="P1430" s="6">
        <v>683.28</v>
      </c>
    </row>
    <row r="1431" spans="1:16" ht="36.6" x14ac:dyDescent="0.3">
      <c r="A1431" s="3">
        <v>2018</v>
      </c>
      <c r="B1431" s="4" t="s">
        <v>16</v>
      </c>
      <c r="C1431" s="4">
        <v>6223</v>
      </c>
      <c r="D1431" s="4" t="s">
        <v>91</v>
      </c>
      <c r="E1431" s="4" t="s">
        <v>1437</v>
      </c>
      <c r="F1431" s="5" t="s">
        <v>19</v>
      </c>
      <c r="G1431" s="5" t="s">
        <v>68</v>
      </c>
      <c r="H1431" s="5" t="s">
        <v>86</v>
      </c>
      <c r="I1431" s="4" t="s">
        <v>22</v>
      </c>
      <c r="J1431" s="4">
        <v>5036</v>
      </c>
      <c r="K1431" s="4" t="s">
        <v>1419</v>
      </c>
      <c r="L1431" s="6">
        <v>988.96</v>
      </c>
      <c r="M1431" s="6">
        <v>24.724000000000004</v>
      </c>
      <c r="N1431" s="6">
        <v>1013.6840000000001</v>
      </c>
      <c r="O1431" s="6">
        <v>214.8</v>
      </c>
      <c r="P1431" s="6">
        <v>0</v>
      </c>
    </row>
    <row r="1432" spans="1:16" ht="24.6" x14ac:dyDescent="0.3">
      <c r="A1432" s="3">
        <v>2016</v>
      </c>
      <c r="B1432" s="4" t="s">
        <v>16</v>
      </c>
      <c r="C1432" s="4">
        <v>6225</v>
      </c>
      <c r="D1432" s="43" t="s">
        <v>93</v>
      </c>
      <c r="E1432" s="4" t="s">
        <v>1797</v>
      </c>
      <c r="F1432" s="5" t="s">
        <v>19</v>
      </c>
      <c r="G1432" s="5" t="s">
        <v>68</v>
      </c>
      <c r="H1432" s="5" t="s">
        <v>86</v>
      </c>
      <c r="I1432" s="4" t="s">
        <v>22</v>
      </c>
      <c r="J1432" s="4">
        <v>5036</v>
      </c>
      <c r="K1432" s="43" t="s">
        <v>1419</v>
      </c>
      <c r="L1432" s="6">
        <v>0</v>
      </c>
      <c r="M1432" s="44"/>
      <c r="N1432" s="6">
        <v>0</v>
      </c>
      <c r="O1432" s="6">
        <v>3496.56</v>
      </c>
      <c r="P1432" s="6">
        <v>1533.12</v>
      </c>
    </row>
    <row r="1433" spans="1:16" ht="60.6" x14ac:dyDescent="0.3">
      <c r="A1433" s="3">
        <v>2018</v>
      </c>
      <c r="B1433" s="4" t="s">
        <v>16</v>
      </c>
      <c r="C1433" s="4">
        <v>6231</v>
      </c>
      <c r="D1433" s="4" t="s">
        <v>97</v>
      </c>
      <c r="E1433" s="4" t="s">
        <v>1438</v>
      </c>
      <c r="F1433" s="5" t="s">
        <v>19</v>
      </c>
      <c r="G1433" s="5" t="s">
        <v>68</v>
      </c>
      <c r="H1433" s="5" t="s">
        <v>86</v>
      </c>
      <c r="I1433" s="4" t="s">
        <v>22</v>
      </c>
      <c r="J1433" s="4">
        <v>5036</v>
      </c>
      <c r="K1433" s="4" t="s">
        <v>1419</v>
      </c>
      <c r="L1433" s="6">
        <v>2705.9</v>
      </c>
      <c r="M1433" s="6">
        <v>67.647500000000008</v>
      </c>
      <c r="N1433" s="6">
        <v>2773.5475000000001</v>
      </c>
      <c r="O1433" s="6">
        <v>2803</v>
      </c>
      <c r="P1433" s="6">
        <v>3375.39</v>
      </c>
    </row>
    <row r="1434" spans="1:16" ht="60.6" x14ac:dyDescent="0.3">
      <c r="A1434" s="3">
        <v>2018</v>
      </c>
      <c r="B1434" s="4" t="s">
        <v>16</v>
      </c>
      <c r="C1434" s="4">
        <v>6232</v>
      </c>
      <c r="D1434" s="4" t="s">
        <v>99</v>
      </c>
      <c r="E1434" s="4" t="s">
        <v>1439</v>
      </c>
      <c r="F1434" s="5" t="s">
        <v>19</v>
      </c>
      <c r="G1434" s="5" t="s">
        <v>68</v>
      </c>
      <c r="H1434" s="5" t="s">
        <v>86</v>
      </c>
      <c r="I1434" s="4" t="s">
        <v>22</v>
      </c>
      <c r="J1434" s="4">
        <v>5036</v>
      </c>
      <c r="K1434" s="4" t="s">
        <v>1419</v>
      </c>
      <c r="L1434" s="6">
        <v>1193.17</v>
      </c>
      <c r="M1434" s="6">
        <v>29.829250000000002</v>
      </c>
      <c r="N1434" s="6">
        <v>1222.9992500000001</v>
      </c>
      <c r="O1434" s="6">
        <v>0</v>
      </c>
      <c r="P1434" s="6">
        <v>2018.6399999999999</v>
      </c>
    </row>
    <row r="1435" spans="1:16" ht="48.6" x14ac:dyDescent="0.3">
      <c r="A1435" s="3">
        <v>2018</v>
      </c>
      <c r="B1435" s="4" t="s">
        <v>16</v>
      </c>
      <c r="C1435" s="4">
        <v>6241</v>
      </c>
      <c r="D1435" s="4" t="s">
        <v>101</v>
      </c>
      <c r="E1435" s="4" t="s">
        <v>1440</v>
      </c>
      <c r="F1435" s="5" t="s">
        <v>19</v>
      </c>
      <c r="G1435" s="5" t="s">
        <v>68</v>
      </c>
      <c r="H1435" s="5" t="s">
        <v>72</v>
      </c>
      <c r="I1435" s="4" t="s">
        <v>22</v>
      </c>
      <c r="J1435" s="4">
        <v>5036</v>
      </c>
      <c r="K1435" s="4" t="s">
        <v>1419</v>
      </c>
      <c r="L1435" s="6">
        <v>4691.7299999999996</v>
      </c>
      <c r="M1435" s="6">
        <v>117.29325</v>
      </c>
      <c r="N1435" s="6">
        <v>4809.0232499999993</v>
      </c>
      <c r="O1435" s="6">
        <v>3437.0400000000004</v>
      </c>
      <c r="P1435" s="6">
        <v>2663.2799999999997</v>
      </c>
    </row>
    <row r="1436" spans="1:16" ht="24.6" x14ac:dyDescent="0.3">
      <c r="A1436" s="3">
        <v>2018</v>
      </c>
      <c r="B1436" s="4" t="s">
        <v>16</v>
      </c>
      <c r="C1436" s="4">
        <v>6242</v>
      </c>
      <c r="D1436" s="4" t="s">
        <v>103</v>
      </c>
      <c r="E1436" s="4" t="s">
        <v>1441</v>
      </c>
      <c r="F1436" s="5" t="s">
        <v>29</v>
      </c>
      <c r="G1436" s="5" t="s">
        <v>105</v>
      </c>
      <c r="H1436" s="5" t="s">
        <v>106</v>
      </c>
      <c r="I1436" s="4" t="s">
        <v>22</v>
      </c>
      <c r="J1436" s="4">
        <v>5036</v>
      </c>
      <c r="K1436" s="4" t="s">
        <v>1419</v>
      </c>
      <c r="L1436" s="6">
        <v>396.48</v>
      </c>
      <c r="M1436" s="6">
        <v>9.9120000000000008</v>
      </c>
      <c r="N1436" s="6">
        <v>406.392</v>
      </c>
      <c r="O1436" s="6">
        <v>0</v>
      </c>
      <c r="P1436" s="6">
        <v>0</v>
      </c>
    </row>
    <row r="1437" spans="1:16" ht="36.6" x14ac:dyDescent="0.3">
      <c r="A1437" s="3">
        <v>2018</v>
      </c>
      <c r="B1437" s="4" t="s">
        <v>16</v>
      </c>
      <c r="C1437" s="4">
        <v>6245</v>
      </c>
      <c r="D1437" s="4" t="s">
        <v>107</v>
      </c>
      <c r="E1437" s="4" t="s">
        <v>1442</v>
      </c>
      <c r="F1437" s="5" t="s">
        <v>29</v>
      </c>
      <c r="G1437" s="5" t="s">
        <v>105</v>
      </c>
      <c r="H1437" s="5" t="s">
        <v>106</v>
      </c>
      <c r="I1437" s="4" t="s">
        <v>22</v>
      </c>
      <c r="J1437" s="4">
        <v>5036</v>
      </c>
      <c r="K1437" s="4" t="s">
        <v>1419</v>
      </c>
      <c r="L1437" s="6">
        <v>736.41</v>
      </c>
      <c r="M1437" s="6">
        <v>18.410250000000001</v>
      </c>
      <c r="N1437" s="6">
        <v>754.82024999999999</v>
      </c>
      <c r="O1437" s="6">
        <v>0</v>
      </c>
      <c r="P1437" s="6">
        <v>262.8</v>
      </c>
    </row>
    <row r="1438" spans="1:16" ht="24.6" x14ac:dyDescent="0.3">
      <c r="A1438" s="3">
        <v>2018</v>
      </c>
      <c r="B1438" s="4" t="s">
        <v>16</v>
      </c>
      <c r="C1438" s="4">
        <v>6248</v>
      </c>
      <c r="D1438" s="4" t="s">
        <v>111</v>
      </c>
      <c r="E1438" s="4" t="s">
        <v>1443</v>
      </c>
      <c r="F1438" s="5" t="s">
        <v>29</v>
      </c>
      <c r="G1438" s="5" t="s">
        <v>30</v>
      </c>
      <c r="H1438" s="5" t="s">
        <v>113</v>
      </c>
      <c r="I1438" s="4" t="s">
        <v>22</v>
      </c>
      <c r="J1438" s="4">
        <v>5036</v>
      </c>
      <c r="K1438" s="4" t="s">
        <v>1419</v>
      </c>
      <c r="L1438" s="6">
        <v>587.31999999999994</v>
      </c>
      <c r="M1438" s="6">
        <v>14.683</v>
      </c>
      <c r="N1438" s="6">
        <v>602.00299999999993</v>
      </c>
      <c r="O1438" s="6">
        <v>340.68</v>
      </c>
      <c r="P1438" s="6">
        <v>0</v>
      </c>
    </row>
    <row r="1439" spans="1:16" ht="24.6" x14ac:dyDescent="0.3">
      <c r="A1439" s="3">
        <v>2016</v>
      </c>
      <c r="B1439" s="4" t="s">
        <v>16</v>
      </c>
      <c r="C1439" s="4">
        <v>6411</v>
      </c>
      <c r="D1439" s="43" t="s">
        <v>114</v>
      </c>
      <c r="E1439" s="4" t="s">
        <v>1798</v>
      </c>
      <c r="F1439" s="5" t="s">
        <v>116</v>
      </c>
      <c r="G1439" s="5" t="s">
        <v>116</v>
      </c>
      <c r="H1439" s="5" t="s">
        <v>117</v>
      </c>
      <c r="I1439" s="4" t="s">
        <v>22</v>
      </c>
      <c r="J1439" s="4">
        <v>5036</v>
      </c>
      <c r="K1439" s="43" t="s">
        <v>1419</v>
      </c>
      <c r="L1439" s="6">
        <v>0</v>
      </c>
      <c r="M1439" s="44"/>
      <c r="N1439" s="6">
        <v>0</v>
      </c>
      <c r="O1439" s="6">
        <v>0</v>
      </c>
      <c r="P1439" s="6">
        <v>2607.84</v>
      </c>
    </row>
    <row r="1440" spans="1:16" ht="48.6" x14ac:dyDescent="0.3">
      <c r="A1440" s="3">
        <v>2018</v>
      </c>
      <c r="B1440" s="4" t="s">
        <v>16</v>
      </c>
      <c r="C1440" s="4">
        <v>6412</v>
      </c>
      <c r="D1440" s="4" t="s">
        <v>118</v>
      </c>
      <c r="E1440" s="4" t="s">
        <v>1444</v>
      </c>
      <c r="F1440" s="5" t="s">
        <v>116</v>
      </c>
      <c r="G1440" s="5" t="s">
        <v>116</v>
      </c>
      <c r="H1440" s="5" t="s">
        <v>120</v>
      </c>
      <c r="I1440" s="4" t="s">
        <v>22</v>
      </c>
      <c r="J1440" s="4">
        <v>5036</v>
      </c>
      <c r="K1440" s="4" t="s">
        <v>1419</v>
      </c>
      <c r="L1440" s="6">
        <v>874.68000000000006</v>
      </c>
      <c r="M1440" s="6">
        <v>21.867000000000004</v>
      </c>
      <c r="N1440" s="6">
        <v>896.54700000000003</v>
      </c>
      <c r="O1440" s="6">
        <v>1044.93</v>
      </c>
      <c r="P1440" s="6">
        <v>383.88</v>
      </c>
    </row>
    <row r="1441" spans="1:16" ht="48.6" x14ac:dyDescent="0.3">
      <c r="A1441" s="3">
        <v>2018</v>
      </c>
      <c r="B1441" s="4" t="s">
        <v>16</v>
      </c>
      <c r="C1441" s="4">
        <v>6414</v>
      </c>
      <c r="D1441" s="4" t="s">
        <v>121</v>
      </c>
      <c r="E1441" s="4" t="s">
        <v>1445</v>
      </c>
      <c r="F1441" s="5" t="s">
        <v>116</v>
      </c>
      <c r="G1441" s="5" t="s">
        <v>116</v>
      </c>
      <c r="H1441" s="5" t="s">
        <v>123</v>
      </c>
      <c r="I1441" s="4" t="s">
        <v>22</v>
      </c>
      <c r="J1441" s="4">
        <v>5036</v>
      </c>
      <c r="K1441" s="4" t="s">
        <v>1419</v>
      </c>
      <c r="L1441" s="6">
        <v>576.24</v>
      </c>
      <c r="M1441" s="6">
        <v>14.406000000000001</v>
      </c>
      <c r="N1441" s="6">
        <v>590.64599999999996</v>
      </c>
      <c r="O1441" s="6">
        <v>885.15</v>
      </c>
      <c r="P1441" s="6">
        <v>1386.28</v>
      </c>
    </row>
    <row r="1442" spans="1:16" ht="48.6" x14ac:dyDescent="0.3">
      <c r="A1442" s="3">
        <v>2018</v>
      </c>
      <c r="B1442" s="4" t="s">
        <v>16</v>
      </c>
      <c r="C1442" s="4">
        <v>6416</v>
      </c>
      <c r="D1442" s="4" t="s">
        <v>124</v>
      </c>
      <c r="E1442" s="4" t="s">
        <v>1446</v>
      </c>
      <c r="F1442" s="5" t="s">
        <v>19</v>
      </c>
      <c r="G1442" s="5" t="s">
        <v>68</v>
      </c>
      <c r="H1442" s="5" t="s">
        <v>75</v>
      </c>
      <c r="I1442" s="4" t="s">
        <v>22</v>
      </c>
      <c r="J1442" s="4">
        <v>5036</v>
      </c>
      <c r="K1442" s="4" t="s">
        <v>1419</v>
      </c>
      <c r="L1442" s="6">
        <v>1560.81</v>
      </c>
      <c r="M1442" s="6">
        <v>39.020250000000004</v>
      </c>
      <c r="N1442" s="6">
        <v>1599.83025</v>
      </c>
      <c r="O1442" s="6">
        <v>330</v>
      </c>
      <c r="P1442" s="6">
        <v>452.16</v>
      </c>
    </row>
    <row r="1443" spans="1:16" ht="24.6" x14ac:dyDescent="0.3">
      <c r="A1443" s="3">
        <v>2018</v>
      </c>
      <c r="B1443" s="4" t="s">
        <v>16</v>
      </c>
      <c r="C1443" s="4">
        <v>6417</v>
      </c>
      <c r="D1443" s="4" t="s">
        <v>126</v>
      </c>
      <c r="E1443" s="4" t="s">
        <v>1447</v>
      </c>
      <c r="F1443" s="5" t="s">
        <v>29</v>
      </c>
      <c r="G1443" s="5" t="s">
        <v>30</v>
      </c>
      <c r="H1443" s="5" t="s">
        <v>128</v>
      </c>
      <c r="I1443" s="4" t="s">
        <v>22</v>
      </c>
      <c r="J1443" s="4">
        <v>5036</v>
      </c>
      <c r="K1443" s="4" t="s">
        <v>1419</v>
      </c>
      <c r="L1443" s="6">
        <v>423</v>
      </c>
      <c r="M1443" s="6">
        <v>10.575000000000001</v>
      </c>
      <c r="N1443" s="6">
        <v>433.57499999999999</v>
      </c>
      <c r="O1443" s="6">
        <v>948.62</v>
      </c>
      <c r="P1443" s="6">
        <v>336.8</v>
      </c>
    </row>
    <row r="1444" spans="1:16" ht="24.6" x14ac:dyDescent="0.3">
      <c r="A1444" s="3">
        <v>2017</v>
      </c>
      <c r="B1444" s="4" t="s">
        <v>16</v>
      </c>
      <c r="C1444" s="4">
        <v>6420</v>
      </c>
      <c r="D1444" s="43" t="s">
        <v>129</v>
      </c>
      <c r="E1444" s="4" t="s">
        <v>1799</v>
      </c>
      <c r="F1444" s="5" t="s">
        <v>80</v>
      </c>
      <c r="G1444" s="5" t="s">
        <v>80</v>
      </c>
      <c r="H1444" s="5" t="s">
        <v>131</v>
      </c>
      <c r="I1444" s="4" t="s">
        <v>22</v>
      </c>
      <c r="J1444" s="4">
        <v>5036</v>
      </c>
      <c r="K1444" s="43" t="s">
        <v>1419</v>
      </c>
      <c r="L1444" s="6">
        <v>0</v>
      </c>
      <c r="M1444" s="44"/>
      <c r="N1444" s="6">
        <v>0</v>
      </c>
      <c r="O1444" s="6">
        <v>943.68</v>
      </c>
      <c r="P1444" s="6">
        <v>0</v>
      </c>
    </row>
    <row r="1445" spans="1:16" ht="24.6" x14ac:dyDescent="0.3">
      <c r="A1445" s="3">
        <v>2017</v>
      </c>
      <c r="B1445" s="4" t="s">
        <v>16</v>
      </c>
      <c r="C1445" s="4">
        <v>6422</v>
      </c>
      <c r="D1445" s="43" t="s">
        <v>1619</v>
      </c>
      <c r="E1445" s="4" t="s">
        <v>1800</v>
      </c>
      <c r="F1445" s="5" t="s">
        <v>80</v>
      </c>
      <c r="G1445" s="5" t="s">
        <v>80</v>
      </c>
      <c r="H1445" s="5" t="s">
        <v>131</v>
      </c>
      <c r="I1445" s="4" t="s">
        <v>22</v>
      </c>
      <c r="J1445" s="4">
        <v>5036</v>
      </c>
      <c r="K1445" s="43" t="s">
        <v>1419</v>
      </c>
      <c r="L1445" s="6">
        <v>0</v>
      </c>
      <c r="M1445" s="44"/>
      <c r="N1445" s="6">
        <v>0</v>
      </c>
      <c r="O1445" s="6">
        <v>1198.32</v>
      </c>
      <c r="P1445" s="6">
        <v>0</v>
      </c>
    </row>
    <row r="1446" spans="1:16" ht="60.6" x14ac:dyDescent="0.3">
      <c r="A1446" s="3">
        <v>2018</v>
      </c>
      <c r="B1446" s="4" t="s">
        <v>16</v>
      </c>
      <c r="C1446" s="4">
        <v>6431</v>
      </c>
      <c r="D1446" s="4" t="s">
        <v>132</v>
      </c>
      <c r="E1446" s="4" t="s">
        <v>1448</v>
      </c>
      <c r="F1446" s="5" t="s">
        <v>80</v>
      </c>
      <c r="G1446" s="5" t="s">
        <v>80</v>
      </c>
      <c r="H1446" s="5" t="s">
        <v>81</v>
      </c>
      <c r="I1446" s="4" t="s">
        <v>22</v>
      </c>
      <c r="J1446" s="4">
        <v>5036</v>
      </c>
      <c r="K1446" s="4" t="s">
        <v>1419</v>
      </c>
      <c r="L1446" s="6">
        <v>271.8</v>
      </c>
      <c r="M1446" s="6">
        <v>6.7950000000000008</v>
      </c>
      <c r="N1446" s="6">
        <v>278.59500000000003</v>
      </c>
      <c r="O1446" s="6">
        <v>754.56</v>
      </c>
      <c r="P1446" s="6">
        <v>169.28</v>
      </c>
    </row>
    <row r="1447" spans="1:16" ht="24.6" x14ac:dyDescent="0.3">
      <c r="A1447" s="3">
        <v>2018</v>
      </c>
      <c r="B1447" s="4" t="s">
        <v>16</v>
      </c>
      <c r="C1447" s="4">
        <v>6440</v>
      </c>
      <c r="D1447" s="4" t="s">
        <v>134</v>
      </c>
      <c r="E1447" s="4" t="s">
        <v>1449</v>
      </c>
      <c r="F1447" s="5" t="s">
        <v>80</v>
      </c>
      <c r="G1447" s="5" t="s">
        <v>80</v>
      </c>
      <c r="H1447" s="5" t="s">
        <v>136</v>
      </c>
      <c r="I1447" s="4" t="s">
        <v>22</v>
      </c>
      <c r="J1447" s="4">
        <v>5036</v>
      </c>
      <c r="K1447" s="4" t="s">
        <v>1419</v>
      </c>
      <c r="L1447" s="6">
        <v>1060.56</v>
      </c>
      <c r="M1447" s="6">
        <v>26.513999999999999</v>
      </c>
      <c r="N1447" s="6">
        <v>1087.0739999999998</v>
      </c>
      <c r="O1447" s="6">
        <v>1072.08</v>
      </c>
      <c r="P1447" s="6">
        <v>0</v>
      </c>
    </row>
    <row r="1448" spans="1:16" ht="48.6" x14ac:dyDescent="0.3">
      <c r="A1448" s="3">
        <v>2018</v>
      </c>
      <c r="B1448" s="4" t="s">
        <v>16</v>
      </c>
      <c r="C1448" s="4">
        <v>6606</v>
      </c>
      <c r="D1448" s="4" t="s">
        <v>137</v>
      </c>
      <c r="E1448" s="4" t="s">
        <v>1450</v>
      </c>
      <c r="F1448" s="5" t="s">
        <v>89</v>
      </c>
      <c r="G1448" s="5" t="s">
        <v>89</v>
      </c>
      <c r="H1448" s="5" t="s">
        <v>139</v>
      </c>
      <c r="I1448" s="4" t="s">
        <v>22</v>
      </c>
      <c r="J1448" s="4">
        <v>5036</v>
      </c>
      <c r="K1448" s="4" t="s">
        <v>1419</v>
      </c>
      <c r="L1448" s="6">
        <v>462.6</v>
      </c>
      <c r="M1448" s="6">
        <v>11.565000000000001</v>
      </c>
      <c r="N1448" s="6">
        <v>474.16500000000002</v>
      </c>
      <c r="O1448" s="6">
        <v>868.21999999999991</v>
      </c>
      <c r="P1448" s="6">
        <v>606.28</v>
      </c>
    </row>
    <row r="1449" spans="1:16" ht="48.6" x14ac:dyDescent="0.3">
      <c r="A1449" s="3">
        <v>2018</v>
      </c>
      <c r="B1449" s="4" t="s">
        <v>16</v>
      </c>
      <c r="C1449" s="4">
        <v>6607</v>
      </c>
      <c r="D1449" s="4" t="s">
        <v>140</v>
      </c>
      <c r="E1449" s="4" t="s">
        <v>1451</v>
      </c>
      <c r="F1449" s="5" t="s">
        <v>89</v>
      </c>
      <c r="G1449" s="5" t="s">
        <v>89</v>
      </c>
      <c r="H1449" s="5" t="s">
        <v>139</v>
      </c>
      <c r="I1449" s="4" t="s">
        <v>22</v>
      </c>
      <c r="J1449" s="4">
        <v>5036</v>
      </c>
      <c r="K1449" s="4" t="s">
        <v>1419</v>
      </c>
      <c r="L1449" s="6">
        <v>462.6</v>
      </c>
      <c r="M1449" s="6">
        <v>11.565000000000001</v>
      </c>
      <c r="N1449" s="6">
        <v>474.16500000000002</v>
      </c>
      <c r="O1449" s="6">
        <v>868.21999999999991</v>
      </c>
      <c r="P1449" s="6">
        <v>606.28</v>
      </c>
    </row>
    <row r="1450" spans="1:16" ht="48.6" x14ac:dyDescent="0.3">
      <c r="A1450" s="3">
        <v>2018</v>
      </c>
      <c r="B1450" s="4" t="s">
        <v>16</v>
      </c>
      <c r="C1450" s="4">
        <v>6608</v>
      </c>
      <c r="D1450" s="4" t="s">
        <v>142</v>
      </c>
      <c r="E1450" s="4" t="s">
        <v>1452</v>
      </c>
      <c r="F1450" s="5" t="s">
        <v>89</v>
      </c>
      <c r="G1450" s="5" t="s">
        <v>89</v>
      </c>
      <c r="H1450" s="5" t="s">
        <v>144</v>
      </c>
      <c r="I1450" s="4" t="s">
        <v>22</v>
      </c>
      <c r="J1450" s="4">
        <v>5036</v>
      </c>
      <c r="K1450" s="4" t="s">
        <v>1419</v>
      </c>
      <c r="L1450" s="6">
        <v>1403</v>
      </c>
      <c r="M1450" s="6">
        <v>35.075000000000003</v>
      </c>
      <c r="N1450" s="6">
        <v>1438.075</v>
      </c>
      <c r="O1450" s="6">
        <v>0</v>
      </c>
      <c r="P1450" s="6">
        <v>406.12</v>
      </c>
    </row>
    <row r="1451" spans="1:16" ht="24.6" x14ac:dyDescent="0.3">
      <c r="A1451" s="3">
        <v>2018</v>
      </c>
      <c r="B1451" s="4" t="s">
        <v>16</v>
      </c>
      <c r="C1451" s="4">
        <v>6609</v>
      </c>
      <c r="D1451" s="4" t="s">
        <v>145</v>
      </c>
      <c r="E1451" s="4" t="s">
        <v>1453</v>
      </c>
      <c r="F1451" s="5" t="s">
        <v>29</v>
      </c>
      <c r="G1451" s="5" t="s">
        <v>30</v>
      </c>
      <c r="H1451" s="5" t="s">
        <v>147</v>
      </c>
      <c r="I1451" s="4" t="s">
        <v>22</v>
      </c>
      <c r="J1451" s="4">
        <v>5036</v>
      </c>
      <c r="K1451" s="4" t="s">
        <v>1419</v>
      </c>
      <c r="L1451" s="6">
        <v>232.32</v>
      </c>
      <c r="M1451" s="6">
        <v>5.8079999999999998</v>
      </c>
      <c r="N1451" s="6">
        <v>238.12799999999999</v>
      </c>
      <c r="O1451" s="6">
        <v>0</v>
      </c>
      <c r="P1451" s="6">
        <v>263.27999999999997</v>
      </c>
    </row>
    <row r="1452" spans="1:16" ht="24.6" x14ac:dyDescent="0.3">
      <c r="A1452" s="3">
        <v>2017</v>
      </c>
      <c r="B1452" s="4" t="s">
        <v>16</v>
      </c>
      <c r="C1452" s="4">
        <v>6610</v>
      </c>
      <c r="D1452" s="43" t="s">
        <v>148</v>
      </c>
      <c r="E1452" s="4" t="s">
        <v>1801</v>
      </c>
      <c r="F1452" s="5" t="s">
        <v>29</v>
      </c>
      <c r="G1452" s="5" t="s">
        <v>30</v>
      </c>
      <c r="H1452" s="5" t="s">
        <v>150</v>
      </c>
      <c r="I1452" s="4" t="s">
        <v>22</v>
      </c>
      <c r="J1452" s="4">
        <v>5036</v>
      </c>
      <c r="K1452" s="43" t="s">
        <v>1419</v>
      </c>
      <c r="L1452" s="6">
        <v>0</v>
      </c>
      <c r="M1452" s="44"/>
      <c r="N1452" s="6">
        <v>0</v>
      </c>
      <c r="O1452" s="6">
        <v>296.88</v>
      </c>
      <c r="P1452" s="6">
        <v>0</v>
      </c>
    </row>
    <row r="1453" spans="1:16" ht="24.6" x14ac:dyDescent="0.3">
      <c r="A1453" s="3">
        <v>2016</v>
      </c>
      <c r="B1453" s="4" t="s">
        <v>16</v>
      </c>
      <c r="C1453" s="4">
        <v>6611</v>
      </c>
      <c r="D1453" s="43" t="s">
        <v>151</v>
      </c>
      <c r="E1453" s="4" t="s">
        <v>1802</v>
      </c>
      <c r="F1453" s="5" t="s">
        <v>89</v>
      </c>
      <c r="G1453" s="5" t="s">
        <v>89</v>
      </c>
      <c r="H1453" s="5" t="s">
        <v>153</v>
      </c>
      <c r="I1453" s="4" t="s">
        <v>22</v>
      </c>
      <c r="J1453" s="4">
        <v>5036</v>
      </c>
      <c r="K1453" s="43" t="s">
        <v>1419</v>
      </c>
      <c r="L1453" s="6">
        <v>0</v>
      </c>
      <c r="M1453" s="44"/>
      <c r="N1453" s="6">
        <v>0</v>
      </c>
      <c r="O1453" s="6">
        <v>0</v>
      </c>
      <c r="P1453" s="6">
        <v>561.6</v>
      </c>
    </row>
    <row r="1454" spans="1:16" ht="36.6" x14ac:dyDescent="0.3">
      <c r="A1454" s="3">
        <v>2018</v>
      </c>
      <c r="B1454" s="4" t="s">
        <v>16</v>
      </c>
      <c r="C1454" s="4">
        <v>6613</v>
      </c>
      <c r="D1454" s="4" t="s">
        <v>154</v>
      </c>
      <c r="E1454" s="4" t="s">
        <v>1454</v>
      </c>
      <c r="F1454" s="5" t="s">
        <v>29</v>
      </c>
      <c r="G1454" s="5" t="s">
        <v>105</v>
      </c>
      <c r="H1454" s="5" t="s">
        <v>156</v>
      </c>
      <c r="I1454" s="4" t="s">
        <v>22</v>
      </c>
      <c r="J1454" s="4">
        <v>5036</v>
      </c>
      <c r="K1454" s="4" t="s">
        <v>1419</v>
      </c>
      <c r="L1454" s="6">
        <v>320.74</v>
      </c>
      <c r="M1454" s="6">
        <v>8.0185000000000013</v>
      </c>
      <c r="N1454" s="6">
        <v>328.75850000000003</v>
      </c>
      <c r="O1454" s="6">
        <v>1073.6799999999998</v>
      </c>
      <c r="P1454" s="6">
        <v>0</v>
      </c>
    </row>
    <row r="1455" spans="1:16" ht="24.6" x14ac:dyDescent="0.3">
      <c r="A1455" s="3">
        <v>2018</v>
      </c>
      <c r="B1455" s="4" t="s">
        <v>16</v>
      </c>
      <c r="C1455" s="4">
        <v>6615</v>
      </c>
      <c r="D1455" s="4" t="s">
        <v>157</v>
      </c>
      <c r="E1455" s="4" t="s">
        <v>1455</v>
      </c>
      <c r="F1455" s="5" t="s">
        <v>29</v>
      </c>
      <c r="G1455" s="5" t="s">
        <v>105</v>
      </c>
      <c r="H1455" s="5" t="s">
        <v>159</v>
      </c>
      <c r="I1455" s="4" t="s">
        <v>22</v>
      </c>
      <c r="J1455" s="4">
        <v>5036</v>
      </c>
      <c r="K1455" s="4" t="s">
        <v>1419</v>
      </c>
      <c r="L1455" s="6">
        <v>294.83999999999997</v>
      </c>
      <c r="M1455" s="6">
        <v>7.3709999999999996</v>
      </c>
      <c r="N1455" s="6">
        <v>302.21099999999996</v>
      </c>
      <c r="O1455" s="6">
        <v>0</v>
      </c>
      <c r="P1455" s="6">
        <v>0</v>
      </c>
    </row>
    <row r="1456" spans="1:16" ht="36.6" x14ac:dyDescent="0.3">
      <c r="A1456" s="3">
        <v>2018</v>
      </c>
      <c r="B1456" s="4" t="s">
        <v>16</v>
      </c>
      <c r="C1456" s="4">
        <v>6619</v>
      </c>
      <c r="D1456" s="4" t="s">
        <v>160</v>
      </c>
      <c r="E1456" s="4" t="s">
        <v>1456</v>
      </c>
      <c r="F1456" s="5" t="s">
        <v>29</v>
      </c>
      <c r="G1456" s="5" t="s">
        <v>30</v>
      </c>
      <c r="H1456" s="5" t="s">
        <v>162</v>
      </c>
      <c r="I1456" s="4" t="s">
        <v>22</v>
      </c>
      <c r="J1456" s="4">
        <v>5036</v>
      </c>
      <c r="K1456" s="4" t="s">
        <v>1419</v>
      </c>
      <c r="L1456" s="6">
        <v>345.1</v>
      </c>
      <c r="M1456" s="6">
        <v>8.6275000000000013</v>
      </c>
      <c r="N1456" s="6">
        <v>353.72750000000002</v>
      </c>
      <c r="O1456" s="6">
        <v>0</v>
      </c>
      <c r="P1456" s="6">
        <v>0</v>
      </c>
    </row>
    <row r="1457" spans="1:16" ht="48.6" x14ac:dyDescent="0.3">
      <c r="A1457" s="3">
        <v>2018</v>
      </c>
      <c r="B1457" s="4" t="s">
        <v>16</v>
      </c>
      <c r="C1457" s="4">
        <v>6620</v>
      </c>
      <c r="D1457" s="4" t="s">
        <v>163</v>
      </c>
      <c r="E1457" s="4" t="s">
        <v>1457</v>
      </c>
      <c r="F1457" s="5" t="s">
        <v>29</v>
      </c>
      <c r="G1457" s="5" t="s">
        <v>30</v>
      </c>
      <c r="H1457" s="5" t="s">
        <v>150</v>
      </c>
      <c r="I1457" s="4" t="s">
        <v>22</v>
      </c>
      <c r="J1457" s="4">
        <v>5036</v>
      </c>
      <c r="K1457" s="4" t="s">
        <v>1419</v>
      </c>
      <c r="L1457" s="6">
        <v>338.4</v>
      </c>
      <c r="M1457" s="6">
        <v>8.4599999999999991</v>
      </c>
      <c r="N1457" s="6">
        <v>346.85999999999996</v>
      </c>
      <c r="O1457" s="6">
        <v>0</v>
      </c>
      <c r="P1457" s="6">
        <v>0</v>
      </c>
    </row>
    <row r="1458" spans="1:16" ht="48.6" x14ac:dyDescent="0.3">
      <c r="A1458" s="3">
        <v>2018</v>
      </c>
      <c r="B1458" s="4" t="s">
        <v>16</v>
      </c>
      <c r="C1458" s="4">
        <v>6621</v>
      </c>
      <c r="D1458" s="4" t="s">
        <v>165</v>
      </c>
      <c r="E1458" s="4" t="s">
        <v>1458</v>
      </c>
      <c r="F1458" s="5" t="s">
        <v>29</v>
      </c>
      <c r="G1458" s="5" t="s">
        <v>30</v>
      </c>
      <c r="H1458" s="5" t="s">
        <v>167</v>
      </c>
      <c r="I1458" s="4" t="s">
        <v>22</v>
      </c>
      <c r="J1458" s="4">
        <v>5036</v>
      </c>
      <c r="K1458" s="4" t="s">
        <v>1419</v>
      </c>
      <c r="L1458" s="6">
        <v>362.92</v>
      </c>
      <c r="M1458" s="6">
        <v>9.0730000000000004</v>
      </c>
      <c r="N1458" s="6">
        <v>371.99299999999999</v>
      </c>
      <c r="O1458" s="6">
        <v>0</v>
      </c>
      <c r="P1458" s="6">
        <v>0</v>
      </c>
    </row>
    <row r="1459" spans="1:16" ht="48.6" x14ac:dyDescent="0.3">
      <c r="A1459" s="3">
        <v>2018</v>
      </c>
      <c r="B1459" s="4" t="s">
        <v>16</v>
      </c>
      <c r="C1459" s="4">
        <v>6622</v>
      </c>
      <c r="D1459" s="4" t="s">
        <v>168</v>
      </c>
      <c r="E1459" s="4" t="s">
        <v>1459</v>
      </c>
      <c r="F1459" s="5" t="s">
        <v>29</v>
      </c>
      <c r="G1459" s="5" t="s">
        <v>30</v>
      </c>
      <c r="H1459" s="5" t="s">
        <v>167</v>
      </c>
      <c r="I1459" s="4" t="s">
        <v>22</v>
      </c>
      <c r="J1459" s="4">
        <v>5036</v>
      </c>
      <c r="K1459" s="4" t="s">
        <v>1419</v>
      </c>
      <c r="L1459" s="6">
        <v>563.16</v>
      </c>
      <c r="M1459" s="6">
        <v>14.079000000000001</v>
      </c>
      <c r="N1459" s="6">
        <v>577.23899999999992</v>
      </c>
      <c r="O1459" s="6">
        <v>854.04</v>
      </c>
      <c r="P1459" s="6">
        <v>357.6</v>
      </c>
    </row>
    <row r="1460" spans="1:16" ht="24.6" x14ac:dyDescent="0.3">
      <c r="A1460" s="3">
        <v>2017</v>
      </c>
      <c r="B1460" s="4" t="s">
        <v>16</v>
      </c>
      <c r="C1460" s="4">
        <v>6623</v>
      </c>
      <c r="D1460" s="43" t="s">
        <v>170</v>
      </c>
      <c r="E1460" s="4" t="s">
        <v>1803</v>
      </c>
      <c r="F1460" s="5" t="s">
        <v>29</v>
      </c>
      <c r="G1460" s="5" t="s">
        <v>30</v>
      </c>
      <c r="H1460" s="5" t="s">
        <v>167</v>
      </c>
      <c r="I1460" s="4" t="s">
        <v>22</v>
      </c>
      <c r="J1460" s="4">
        <v>5036</v>
      </c>
      <c r="K1460" s="43" t="s">
        <v>1419</v>
      </c>
      <c r="L1460" s="6">
        <v>0</v>
      </c>
      <c r="M1460" s="44"/>
      <c r="N1460" s="6">
        <v>0</v>
      </c>
      <c r="O1460" s="6">
        <v>389.88</v>
      </c>
      <c r="P1460" s="6">
        <v>0</v>
      </c>
    </row>
    <row r="1461" spans="1:16" ht="24.6" x14ac:dyDescent="0.3">
      <c r="A1461" s="3">
        <v>2018</v>
      </c>
      <c r="B1461" s="4" t="s">
        <v>16</v>
      </c>
      <c r="C1461" s="4">
        <v>6640</v>
      </c>
      <c r="D1461" s="4" t="s">
        <v>172</v>
      </c>
      <c r="E1461" s="4" t="s">
        <v>1460</v>
      </c>
      <c r="F1461" s="5" t="s">
        <v>29</v>
      </c>
      <c r="G1461" s="5" t="s">
        <v>30</v>
      </c>
      <c r="H1461" s="5" t="s">
        <v>174</v>
      </c>
      <c r="I1461" s="4" t="s">
        <v>22</v>
      </c>
      <c r="J1461" s="4">
        <v>5036</v>
      </c>
      <c r="K1461" s="4" t="s">
        <v>1419</v>
      </c>
      <c r="L1461" s="6">
        <v>253.12</v>
      </c>
      <c r="M1461" s="6">
        <v>6.3280000000000003</v>
      </c>
      <c r="N1461" s="6">
        <v>259.44799999999998</v>
      </c>
      <c r="O1461" s="6">
        <v>464.16</v>
      </c>
      <c r="P1461" s="6">
        <v>518.28</v>
      </c>
    </row>
    <row r="1462" spans="1:16" ht="24.6" x14ac:dyDescent="0.3">
      <c r="A1462" s="3">
        <v>2016</v>
      </c>
      <c r="B1462" s="4" t="s">
        <v>16</v>
      </c>
      <c r="C1462" s="4">
        <v>6711</v>
      </c>
      <c r="D1462" s="43" t="s">
        <v>177</v>
      </c>
      <c r="E1462" s="4" t="s">
        <v>1804</v>
      </c>
      <c r="F1462" s="5" t="s">
        <v>29</v>
      </c>
      <c r="G1462" s="5" t="s">
        <v>105</v>
      </c>
      <c r="H1462" s="5" t="s">
        <v>179</v>
      </c>
      <c r="I1462" s="4" t="s">
        <v>22</v>
      </c>
      <c r="J1462" s="4">
        <v>5036</v>
      </c>
      <c r="K1462" s="43" t="s">
        <v>1419</v>
      </c>
      <c r="L1462" s="6">
        <v>0</v>
      </c>
      <c r="M1462" s="44"/>
      <c r="N1462" s="6">
        <v>0</v>
      </c>
      <c r="O1462" s="6">
        <v>420.36</v>
      </c>
      <c r="P1462" s="6">
        <v>312.15999999999997</v>
      </c>
    </row>
    <row r="1463" spans="1:16" ht="24.6" x14ac:dyDescent="0.3">
      <c r="A1463" s="3">
        <v>2018</v>
      </c>
      <c r="B1463" s="4" t="s">
        <v>16</v>
      </c>
      <c r="C1463" s="4">
        <v>6712</v>
      </c>
      <c r="D1463" s="4" t="s">
        <v>180</v>
      </c>
      <c r="E1463" s="4" t="s">
        <v>1461</v>
      </c>
      <c r="F1463" s="5" t="s">
        <v>29</v>
      </c>
      <c r="G1463" s="5" t="s">
        <v>105</v>
      </c>
      <c r="H1463" s="5" t="s">
        <v>179</v>
      </c>
      <c r="I1463" s="4" t="s">
        <v>22</v>
      </c>
      <c r="J1463" s="4">
        <v>5036</v>
      </c>
      <c r="K1463" s="4" t="s">
        <v>1419</v>
      </c>
      <c r="L1463" s="6">
        <v>607.48</v>
      </c>
      <c r="M1463" s="6">
        <v>15.187000000000001</v>
      </c>
      <c r="N1463" s="6">
        <v>622.66700000000003</v>
      </c>
      <c r="O1463" s="6">
        <v>479.76</v>
      </c>
      <c r="P1463" s="6">
        <v>1061.76</v>
      </c>
    </row>
    <row r="1464" spans="1:16" ht="24.6" x14ac:dyDescent="0.3">
      <c r="A1464" s="3">
        <v>2018</v>
      </c>
      <c r="B1464" s="4" t="s">
        <v>16</v>
      </c>
      <c r="C1464" s="4">
        <v>6714</v>
      </c>
      <c r="D1464" s="4" t="s">
        <v>182</v>
      </c>
      <c r="E1464" s="4" t="s">
        <v>1462</v>
      </c>
      <c r="F1464" s="5" t="s">
        <v>29</v>
      </c>
      <c r="G1464" s="5" t="s">
        <v>105</v>
      </c>
      <c r="H1464" s="5" t="s">
        <v>156</v>
      </c>
      <c r="I1464" s="4" t="s">
        <v>22</v>
      </c>
      <c r="J1464" s="4">
        <v>5036</v>
      </c>
      <c r="K1464" s="4" t="s">
        <v>1419</v>
      </c>
      <c r="L1464" s="6">
        <v>674.6400000000001</v>
      </c>
      <c r="M1464" s="6">
        <v>16.866000000000003</v>
      </c>
      <c r="N1464" s="6">
        <v>691.50600000000009</v>
      </c>
      <c r="O1464" s="6">
        <v>0</v>
      </c>
      <c r="P1464" s="6">
        <v>0</v>
      </c>
    </row>
    <row r="1465" spans="1:16" ht="24.6" x14ac:dyDescent="0.3">
      <c r="A1465" s="3">
        <v>2016</v>
      </c>
      <c r="B1465" s="4" t="s">
        <v>16</v>
      </c>
      <c r="C1465" s="4">
        <v>6721</v>
      </c>
      <c r="D1465" s="43" t="s">
        <v>186</v>
      </c>
      <c r="E1465" s="4" t="s">
        <v>1805</v>
      </c>
      <c r="F1465" s="5" t="s">
        <v>29</v>
      </c>
      <c r="G1465" s="5" t="s">
        <v>105</v>
      </c>
      <c r="H1465" s="5" t="s">
        <v>159</v>
      </c>
      <c r="I1465" s="4" t="s">
        <v>22</v>
      </c>
      <c r="J1465" s="4">
        <v>5036</v>
      </c>
      <c r="K1465" s="43" t="s">
        <v>1419</v>
      </c>
      <c r="L1465" s="6">
        <v>0</v>
      </c>
      <c r="M1465" s="44"/>
      <c r="N1465" s="6">
        <v>0</v>
      </c>
      <c r="O1465" s="6">
        <v>0</v>
      </c>
      <c r="P1465" s="6">
        <v>642.36</v>
      </c>
    </row>
    <row r="1466" spans="1:16" ht="24.6" x14ac:dyDescent="0.3">
      <c r="A1466" s="3">
        <v>2017</v>
      </c>
      <c r="B1466" s="4" t="s">
        <v>16</v>
      </c>
      <c r="C1466" s="4">
        <v>6722</v>
      </c>
      <c r="D1466" s="43" t="s">
        <v>188</v>
      </c>
      <c r="E1466" s="4" t="s">
        <v>1806</v>
      </c>
      <c r="F1466" s="5" t="s">
        <v>29</v>
      </c>
      <c r="G1466" s="5" t="s">
        <v>30</v>
      </c>
      <c r="H1466" s="5" t="s">
        <v>113</v>
      </c>
      <c r="I1466" s="4" t="s">
        <v>22</v>
      </c>
      <c r="J1466" s="4">
        <v>5036</v>
      </c>
      <c r="K1466" s="43" t="s">
        <v>1419</v>
      </c>
      <c r="L1466" s="6">
        <v>0</v>
      </c>
      <c r="M1466" s="44"/>
      <c r="N1466" s="6">
        <v>0</v>
      </c>
      <c r="O1466" s="6">
        <v>570.6</v>
      </c>
      <c r="P1466" s="6">
        <v>0</v>
      </c>
    </row>
    <row r="1467" spans="1:16" ht="24.6" x14ac:dyDescent="0.3">
      <c r="A1467" s="3">
        <v>2016</v>
      </c>
      <c r="B1467" s="4" t="s">
        <v>16</v>
      </c>
      <c r="C1467" s="4">
        <v>6723</v>
      </c>
      <c r="D1467" s="43" t="s">
        <v>190</v>
      </c>
      <c r="E1467" s="4" t="s">
        <v>1807</v>
      </c>
      <c r="F1467" s="5" t="s">
        <v>29</v>
      </c>
      <c r="G1467" s="5" t="s">
        <v>30</v>
      </c>
      <c r="H1467" s="5" t="s">
        <v>113</v>
      </c>
      <c r="I1467" s="4" t="s">
        <v>22</v>
      </c>
      <c r="J1467" s="4">
        <v>5036</v>
      </c>
      <c r="K1467" s="43" t="s">
        <v>1419</v>
      </c>
      <c r="L1467" s="6">
        <v>0</v>
      </c>
      <c r="M1467" s="44"/>
      <c r="N1467" s="6">
        <v>0</v>
      </c>
      <c r="O1467" s="6">
        <v>240.36</v>
      </c>
      <c r="P1467" s="6">
        <v>440.46</v>
      </c>
    </row>
    <row r="1468" spans="1:16" ht="36.6" x14ac:dyDescent="0.3">
      <c r="A1468" s="3">
        <v>2018</v>
      </c>
      <c r="B1468" s="4" t="s">
        <v>16</v>
      </c>
      <c r="C1468" s="4">
        <v>6731</v>
      </c>
      <c r="D1468" s="4" t="s">
        <v>192</v>
      </c>
      <c r="E1468" s="4" t="s">
        <v>1463</v>
      </c>
      <c r="F1468" s="5" t="s">
        <v>29</v>
      </c>
      <c r="G1468" s="5" t="s">
        <v>30</v>
      </c>
      <c r="H1468" s="5" t="s">
        <v>128</v>
      </c>
      <c r="I1468" s="4" t="s">
        <v>22</v>
      </c>
      <c r="J1468" s="4">
        <v>5036</v>
      </c>
      <c r="K1468" s="4" t="s">
        <v>1419</v>
      </c>
      <c r="L1468" s="6">
        <v>675.88</v>
      </c>
      <c r="M1468" s="6">
        <v>16.897000000000002</v>
      </c>
      <c r="N1468" s="6">
        <v>692.77700000000004</v>
      </c>
      <c r="O1468" s="6">
        <v>572.52</v>
      </c>
      <c r="P1468" s="6">
        <v>2503.8000000000002</v>
      </c>
    </row>
    <row r="1469" spans="1:16" ht="36.6" x14ac:dyDescent="0.3">
      <c r="A1469" s="3">
        <v>2018</v>
      </c>
      <c r="B1469" s="4" t="s">
        <v>16</v>
      </c>
      <c r="C1469" s="4">
        <v>6732</v>
      </c>
      <c r="D1469" s="4" t="s">
        <v>194</v>
      </c>
      <c r="E1469" s="4" t="s">
        <v>1464</v>
      </c>
      <c r="F1469" s="5" t="s">
        <v>29</v>
      </c>
      <c r="G1469" s="5" t="s">
        <v>30</v>
      </c>
      <c r="H1469" s="5" t="s">
        <v>128</v>
      </c>
      <c r="I1469" s="4" t="s">
        <v>22</v>
      </c>
      <c r="J1469" s="4">
        <v>5036</v>
      </c>
      <c r="K1469" s="4" t="s">
        <v>1419</v>
      </c>
      <c r="L1469" s="6">
        <v>568.79999999999995</v>
      </c>
      <c r="M1469" s="6">
        <v>14.219999999999999</v>
      </c>
      <c r="N1469" s="6">
        <v>583.02</v>
      </c>
      <c r="O1469" s="6">
        <v>0</v>
      </c>
      <c r="P1469" s="6">
        <v>0</v>
      </c>
    </row>
    <row r="1470" spans="1:16" ht="36.6" x14ac:dyDescent="0.3">
      <c r="A1470" s="3">
        <v>2018</v>
      </c>
      <c r="B1470" s="4" t="s">
        <v>16</v>
      </c>
      <c r="C1470" s="4">
        <v>6805</v>
      </c>
      <c r="D1470" s="4" t="s">
        <v>196</v>
      </c>
      <c r="E1470" s="4" t="s">
        <v>1465</v>
      </c>
      <c r="F1470" s="5" t="s">
        <v>89</v>
      </c>
      <c r="G1470" s="5" t="s">
        <v>89</v>
      </c>
      <c r="H1470" s="5" t="s">
        <v>198</v>
      </c>
      <c r="I1470" s="4" t="s">
        <v>22</v>
      </c>
      <c r="J1470" s="4">
        <v>5036</v>
      </c>
      <c r="K1470" s="4" t="s">
        <v>1419</v>
      </c>
      <c r="L1470" s="6">
        <v>2900.88</v>
      </c>
      <c r="M1470" s="6">
        <v>72.522000000000006</v>
      </c>
      <c r="N1470" s="6">
        <v>2973.402</v>
      </c>
      <c r="O1470" s="6">
        <v>2107.7999999999997</v>
      </c>
      <c r="P1470" s="6">
        <v>1612.56</v>
      </c>
    </row>
    <row r="1471" spans="1:16" ht="36.6" x14ac:dyDescent="0.3">
      <c r="A1471" s="3">
        <v>2018</v>
      </c>
      <c r="B1471" s="4" t="s">
        <v>16</v>
      </c>
      <c r="C1471" s="4">
        <v>7733</v>
      </c>
      <c r="D1471" s="4" t="s">
        <v>199</v>
      </c>
      <c r="E1471" s="4" t="s">
        <v>1466</v>
      </c>
      <c r="F1471" s="5" t="s">
        <v>116</v>
      </c>
      <c r="G1471" s="5" t="s">
        <v>116</v>
      </c>
      <c r="H1471" s="5" t="s">
        <v>120</v>
      </c>
      <c r="I1471" s="4" t="s">
        <v>22</v>
      </c>
      <c r="J1471" s="4">
        <v>5036</v>
      </c>
      <c r="K1471" s="4" t="s">
        <v>1419</v>
      </c>
      <c r="L1471" s="6">
        <v>948.24</v>
      </c>
      <c r="M1471" s="6">
        <v>23.706000000000003</v>
      </c>
      <c r="N1471" s="6">
        <v>971.94600000000003</v>
      </c>
      <c r="O1471" s="6">
        <v>861.84</v>
      </c>
      <c r="P1471" s="6">
        <v>0</v>
      </c>
    </row>
    <row r="1472" spans="1:16" ht="24.6" x14ac:dyDescent="0.3">
      <c r="A1472" s="3">
        <v>2017</v>
      </c>
      <c r="B1472" s="4" t="s">
        <v>201</v>
      </c>
      <c r="C1472" s="4">
        <v>7733</v>
      </c>
      <c r="D1472" s="43" t="s">
        <v>199</v>
      </c>
      <c r="E1472" s="4" t="s">
        <v>1808</v>
      </c>
      <c r="F1472" s="5" t="s">
        <v>116</v>
      </c>
      <c r="G1472" s="5" t="s">
        <v>116</v>
      </c>
      <c r="H1472" s="5" t="s">
        <v>120</v>
      </c>
      <c r="I1472" s="4" t="s">
        <v>22</v>
      </c>
      <c r="J1472" s="4">
        <v>5036</v>
      </c>
      <c r="K1472" s="43" t="s">
        <v>1419</v>
      </c>
      <c r="L1472" s="6">
        <v>0</v>
      </c>
      <c r="M1472" s="44"/>
      <c r="N1472" s="6">
        <v>0</v>
      </c>
      <c r="O1472" s="6">
        <v>861.84</v>
      </c>
      <c r="P1472" s="6">
        <v>0</v>
      </c>
    </row>
    <row r="1473" spans="1:16" ht="24.6" x14ac:dyDescent="0.3">
      <c r="A1473" s="3">
        <v>2017</v>
      </c>
      <c r="B1473" s="4" t="s">
        <v>16</v>
      </c>
      <c r="C1473" s="4">
        <v>7749</v>
      </c>
      <c r="D1473" s="43" t="s">
        <v>205</v>
      </c>
      <c r="E1473" s="4" t="s">
        <v>1809</v>
      </c>
      <c r="F1473" s="5" t="s">
        <v>89</v>
      </c>
      <c r="G1473" s="5" t="s">
        <v>89</v>
      </c>
      <c r="H1473" s="5" t="s">
        <v>90</v>
      </c>
      <c r="I1473" s="4" t="s">
        <v>22</v>
      </c>
      <c r="J1473" s="4">
        <v>5036</v>
      </c>
      <c r="K1473" s="43" t="s">
        <v>1419</v>
      </c>
      <c r="L1473" s="6">
        <v>0</v>
      </c>
      <c r="M1473" s="44"/>
      <c r="N1473" s="6">
        <v>0</v>
      </c>
      <c r="O1473" s="6">
        <v>363.6</v>
      </c>
      <c r="P1473" s="6">
        <v>0</v>
      </c>
    </row>
    <row r="1474" spans="1:16" ht="24.6" x14ac:dyDescent="0.3">
      <c r="A1474" s="3">
        <v>2016</v>
      </c>
      <c r="B1474" s="4" t="s">
        <v>16</v>
      </c>
      <c r="C1474" s="4">
        <v>7763</v>
      </c>
      <c r="D1474" s="43" t="s">
        <v>207</v>
      </c>
      <c r="E1474" s="4" t="s">
        <v>1810</v>
      </c>
      <c r="F1474" s="5" t="s">
        <v>29</v>
      </c>
      <c r="G1474" s="5" t="s">
        <v>105</v>
      </c>
      <c r="H1474" s="5" t="s">
        <v>106</v>
      </c>
      <c r="I1474" s="4" t="s">
        <v>22</v>
      </c>
      <c r="J1474" s="4">
        <v>5036</v>
      </c>
      <c r="K1474" s="43" t="s">
        <v>1419</v>
      </c>
      <c r="L1474" s="6">
        <v>0</v>
      </c>
      <c r="M1474" s="44"/>
      <c r="N1474" s="6">
        <v>0</v>
      </c>
      <c r="O1474" s="6">
        <v>0</v>
      </c>
      <c r="P1474" s="6">
        <v>140</v>
      </c>
    </row>
    <row r="1475" spans="1:16" ht="24.6" x14ac:dyDescent="0.3">
      <c r="A1475" s="3">
        <v>2016</v>
      </c>
      <c r="B1475" s="4" t="s">
        <v>201</v>
      </c>
      <c r="C1475" s="4">
        <v>7763</v>
      </c>
      <c r="D1475" s="43" t="s">
        <v>207</v>
      </c>
      <c r="E1475" s="4" t="s">
        <v>1811</v>
      </c>
      <c r="F1475" s="5" t="s">
        <v>29</v>
      </c>
      <c r="G1475" s="5" t="s">
        <v>105</v>
      </c>
      <c r="H1475" s="5" t="s">
        <v>106</v>
      </c>
      <c r="I1475" s="4" t="s">
        <v>22</v>
      </c>
      <c r="J1475" s="4">
        <v>5036</v>
      </c>
      <c r="K1475" s="43" t="s">
        <v>1419</v>
      </c>
      <c r="L1475" s="6">
        <v>0</v>
      </c>
      <c r="M1475" s="44"/>
      <c r="N1475" s="6">
        <v>0</v>
      </c>
      <c r="O1475" s="6">
        <v>0</v>
      </c>
      <c r="P1475" s="6">
        <v>140</v>
      </c>
    </row>
    <row r="1476" spans="1:16" ht="24.6" x14ac:dyDescent="0.3">
      <c r="A1476" s="3">
        <v>2016</v>
      </c>
      <c r="B1476" s="4" t="s">
        <v>201</v>
      </c>
      <c r="C1476" s="4">
        <v>8002</v>
      </c>
      <c r="D1476" s="43" t="s">
        <v>210</v>
      </c>
      <c r="E1476" s="4" t="s">
        <v>1812</v>
      </c>
      <c r="F1476" s="5" t="s">
        <v>19</v>
      </c>
      <c r="G1476" s="5" t="s">
        <v>20</v>
      </c>
      <c r="H1476" s="5" t="s">
        <v>21</v>
      </c>
      <c r="I1476" s="4" t="s">
        <v>22</v>
      </c>
      <c r="J1476" s="4">
        <v>5036</v>
      </c>
      <c r="K1476" s="43" t="s">
        <v>1419</v>
      </c>
      <c r="L1476" s="6">
        <v>0</v>
      </c>
      <c r="M1476" s="44"/>
      <c r="N1476" s="6">
        <v>0</v>
      </c>
      <c r="O1476" s="6">
        <v>0</v>
      </c>
      <c r="P1476" s="6">
        <v>885.36</v>
      </c>
    </row>
    <row r="1477" spans="1:16" ht="60.6" x14ac:dyDescent="0.3">
      <c r="A1477" s="3">
        <v>2018</v>
      </c>
      <c r="B1477" s="4" t="s">
        <v>201</v>
      </c>
      <c r="C1477" s="4">
        <v>8003</v>
      </c>
      <c r="D1477" s="4" t="s">
        <v>212</v>
      </c>
      <c r="E1477" s="4" t="s">
        <v>1467</v>
      </c>
      <c r="F1477" s="5" t="s">
        <v>19</v>
      </c>
      <c r="G1477" s="5" t="s">
        <v>20</v>
      </c>
      <c r="H1477" s="5" t="s">
        <v>26</v>
      </c>
      <c r="I1477" s="4" t="s">
        <v>22</v>
      </c>
      <c r="J1477" s="4">
        <v>5036</v>
      </c>
      <c r="K1477" s="4" t="s">
        <v>1419</v>
      </c>
      <c r="L1477" s="6">
        <v>601.6</v>
      </c>
      <c r="M1477" s="6">
        <v>15.040000000000001</v>
      </c>
      <c r="N1477" s="6">
        <v>616.64</v>
      </c>
      <c r="O1477" s="6">
        <v>0</v>
      </c>
      <c r="P1477" s="6">
        <v>0</v>
      </c>
    </row>
    <row r="1478" spans="1:16" ht="36.6" x14ac:dyDescent="0.3">
      <c r="A1478" s="3">
        <v>2018</v>
      </c>
      <c r="B1478" s="4" t="s">
        <v>201</v>
      </c>
      <c r="C1478" s="4">
        <v>8004</v>
      </c>
      <c r="D1478" s="4" t="s">
        <v>27</v>
      </c>
      <c r="E1478" s="4" t="s">
        <v>1468</v>
      </c>
      <c r="F1478" s="5" t="s">
        <v>29</v>
      </c>
      <c r="G1478" s="5" t="s">
        <v>30</v>
      </c>
      <c r="H1478" s="5" t="s">
        <v>31</v>
      </c>
      <c r="I1478" s="4" t="s">
        <v>22</v>
      </c>
      <c r="J1478" s="4">
        <v>5036</v>
      </c>
      <c r="K1478" s="4" t="s">
        <v>1419</v>
      </c>
      <c r="L1478" s="6">
        <v>465</v>
      </c>
      <c r="M1478" s="6">
        <v>11.625</v>
      </c>
      <c r="N1478" s="6">
        <v>476.625</v>
      </c>
      <c r="O1478" s="6">
        <v>0</v>
      </c>
      <c r="P1478" s="6">
        <v>654.72</v>
      </c>
    </row>
    <row r="1479" spans="1:16" ht="60.6" x14ac:dyDescent="0.3">
      <c r="A1479" s="3">
        <v>2018</v>
      </c>
      <c r="B1479" s="4" t="s">
        <v>201</v>
      </c>
      <c r="C1479" s="4">
        <v>8011</v>
      </c>
      <c r="D1479" s="4" t="s">
        <v>215</v>
      </c>
      <c r="E1479" s="4" t="s">
        <v>1469</v>
      </c>
      <c r="F1479" s="5" t="s">
        <v>19</v>
      </c>
      <c r="G1479" s="5" t="s">
        <v>20</v>
      </c>
      <c r="H1479" s="5" t="s">
        <v>217</v>
      </c>
      <c r="I1479" s="4" t="s">
        <v>22</v>
      </c>
      <c r="J1479" s="4">
        <v>5036</v>
      </c>
      <c r="K1479" s="4" t="s">
        <v>1419</v>
      </c>
      <c r="L1479" s="6">
        <v>1282.73</v>
      </c>
      <c r="M1479" s="6">
        <v>32.068249999999999</v>
      </c>
      <c r="N1479" s="6">
        <v>1314.7982500000001</v>
      </c>
      <c r="O1479" s="6">
        <v>3768.12</v>
      </c>
      <c r="P1479" s="6">
        <v>1438.8000000000002</v>
      </c>
    </row>
    <row r="1480" spans="1:16" ht="60.6" x14ac:dyDescent="0.3">
      <c r="A1480" s="3">
        <v>2018</v>
      </c>
      <c r="B1480" s="4" t="s">
        <v>201</v>
      </c>
      <c r="C1480" s="4">
        <v>8012</v>
      </c>
      <c r="D1480" s="4" t="s">
        <v>218</v>
      </c>
      <c r="E1480" s="4" t="s">
        <v>1470</v>
      </c>
      <c r="F1480" s="5" t="s">
        <v>19</v>
      </c>
      <c r="G1480" s="5" t="s">
        <v>20</v>
      </c>
      <c r="H1480" s="5" t="s">
        <v>217</v>
      </c>
      <c r="I1480" s="4" t="s">
        <v>22</v>
      </c>
      <c r="J1480" s="4">
        <v>5036</v>
      </c>
      <c r="K1480" s="4" t="s">
        <v>1419</v>
      </c>
      <c r="L1480" s="6">
        <v>1837.69</v>
      </c>
      <c r="M1480" s="6">
        <v>45.942250000000001</v>
      </c>
      <c r="N1480" s="6">
        <v>1883.6322500000001</v>
      </c>
      <c r="O1480" s="6">
        <v>4090.7700000000004</v>
      </c>
      <c r="P1480" s="6">
        <v>4031.92</v>
      </c>
    </row>
    <row r="1481" spans="1:16" ht="24.6" x14ac:dyDescent="0.3">
      <c r="A1481" s="3">
        <v>2017</v>
      </c>
      <c r="B1481" s="4" t="s">
        <v>201</v>
      </c>
      <c r="C1481" s="4">
        <v>8021</v>
      </c>
      <c r="D1481" s="43" t="s">
        <v>220</v>
      </c>
      <c r="E1481" s="4" t="s">
        <v>1813</v>
      </c>
      <c r="F1481" s="5" t="s">
        <v>19</v>
      </c>
      <c r="G1481" s="5" t="s">
        <v>20</v>
      </c>
      <c r="H1481" s="5" t="s">
        <v>222</v>
      </c>
      <c r="I1481" s="4" t="s">
        <v>22</v>
      </c>
      <c r="J1481" s="4">
        <v>5036</v>
      </c>
      <c r="K1481" s="43" t="s">
        <v>1419</v>
      </c>
      <c r="L1481" s="6">
        <v>0</v>
      </c>
      <c r="M1481" s="44"/>
      <c r="N1481" s="6">
        <v>0</v>
      </c>
      <c r="O1481" s="6">
        <v>859.44</v>
      </c>
      <c r="P1481" s="6">
        <v>0</v>
      </c>
    </row>
    <row r="1482" spans="1:16" ht="60.6" x14ac:dyDescent="0.3">
      <c r="A1482" s="3">
        <v>2018</v>
      </c>
      <c r="B1482" s="4" t="s">
        <v>201</v>
      </c>
      <c r="C1482" s="4">
        <v>8031</v>
      </c>
      <c r="D1482" s="4" t="s">
        <v>223</v>
      </c>
      <c r="E1482" s="4" t="s">
        <v>1471</v>
      </c>
      <c r="F1482" s="5" t="s">
        <v>19</v>
      </c>
      <c r="G1482" s="5" t="s">
        <v>20</v>
      </c>
      <c r="H1482" s="5" t="s">
        <v>217</v>
      </c>
      <c r="I1482" s="4" t="s">
        <v>22</v>
      </c>
      <c r="J1482" s="4">
        <v>5036</v>
      </c>
      <c r="K1482" s="4" t="s">
        <v>1419</v>
      </c>
      <c r="L1482" s="6">
        <v>1767.48</v>
      </c>
      <c r="M1482" s="6">
        <v>44.187000000000005</v>
      </c>
      <c r="N1482" s="6">
        <v>1811.6669999999999</v>
      </c>
      <c r="O1482" s="6">
        <v>1513.2399999999998</v>
      </c>
      <c r="P1482" s="6">
        <v>2093.88</v>
      </c>
    </row>
    <row r="1483" spans="1:16" ht="60.6" x14ac:dyDescent="0.3">
      <c r="A1483" s="3">
        <v>2018</v>
      </c>
      <c r="B1483" s="4" t="s">
        <v>201</v>
      </c>
      <c r="C1483" s="4">
        <v>8032</v>
      </c>
      <c r="D1483" s="4" t="s">
        <v>225</v>
      </c>
      <c r="E1483" s="4" t="s">
        <v>1472</v>
      </c>
      <c r="F1483" s="5" t="s">
        <v>19</v>
      </c>
      <c r="G1483" s="5" t="s">
        <v>20</v>
      </c>
      <c r="H1483" s="5" t="s">
        <v>217</v>
      </c>
      <c r="I1483" s="4" t="s">
        <v>22</v>
      </c>
      <c r="J1483" s="4">
        <v>5036</v>
      </c>
      <c r="K1483" s="4" t="s">
        <v>1419</v>
      </c>
      <c r="L1483" s="6">
        <v>277.76</v>
      </c>
      <c r="M1483" s="6">
        <v>6.944</v>
      </c>
      <c r="N1483" s="6">
        <v>284.70400000000001</v>
      </c>
      <c r="O1483" s="6">
        <v>1433.52</v>
      </c>
      <c r="P1483" s="6">
        <v>681.36</v>
      </c>
    </row>
    <row r="1484" spans="1:16" ht="72.599999999999994" x14ac:dyDescent="0.3">
      <c r="A1484" s="3">
        <v>2018</v>
      </c>
      <c r="B1484" s="4" t="s">
        <v>201</v>
      </c>
      <c r="C1484" s="4">
        <v>8033</v>
      </c>
      <c r="D1484" s="4" t="s">
        <v>227</v>
      </c>
      <c r="E1484" s="4" t="s">
        <v>1473</v>
      </c>
      <c r="F1484" s="5" t="s">
        <v>19</v>
      </c>
      <c r="G1484" s="5" t="s">
        <v>20</v>
      </c>
      <c r="H1484" s="5" t="s">
        <v>217</v>
      </c>
      <c r="I1484" s="4" t="s">
        <v>22</v>
      </c>
      <c r="J1484" s="4">
        <v>5036</v>
      </c>
      <c r="K1484" s="4" t="s">
        <v>1419</v>
      </c>
      <c r="L1484" s="6">
        <v>687.3</v>
      </c>
      <c r="M1484" s="6">
        <v>17.182500000000001</v>
      </c>
      <c r="N1484" s="6">
        <v>704.48249999999996</v>
      </c>
      <c r="O1484" s="6">
        <v>1225.68</v>
      </c>
      <c r="P1484" s="6">
        <v>0</v>
      </c>
    </row>
    <row r="1485" spans="1:16" ht="60.6" x14ac:dyDescent="0.3">
      <c r="A1485" s="3">
        <v>2018</v>
      </c>
      <c r="B1485" s="4" t="s">
        <v>201</v>
      </c>
      <c r="C1485" s="4">
        <v>8043</v>
      </c>
      <c r="D1485" s="4" t="s">
        <v>229</v>
      </c>
      <c r="E1485" s="4" t="s">
        <v>1474</v>
      </c>
      <c r="F1485" s="5" t="s">
        <v>19</v>
      </c>
      <c r="G1485" s="5" t="s">
        <v>20</v>
      </c>
      <c r="H1485" s="5" t="s">
        <v>46</v>
      </c>
      <c r="I1485" s="4" t="s">
        <v>22</v>
      </c>
      <c r="J1485" s="4">
        <v>5036</v>
      </c>
      <c r="K1485" s="4" t="s">
        <v>1419</v>
      </c>
      <c r="L1485" s="6">
        <v>2593.6200000000003</v>
      </c>
      <c r="M1485" s="6">
        <v>64.840500000000006</v>
      </c>
      <c r="N1485" s="6">
        <v>2658.4605000000001</v>
      </c>
      <c r="O1485" s="6">
        <v>0</v>
      </c>
      <c r="P1485" s="6">
        <v>3045.04</v>
      </c>
    </row>
    <row r="1486" spans="1:16" ht="60.6" x14ac:dyDescent="0.3">
      <c r="A1486" s="3">
        <v>2018</v>
      </c>
      <c r="B1486" s="4" t="s">
        <v>201</v>
      </c>
      <c r="C1486" s="4">
        <v>8044</v>
      </c>
      <c r="D1486" s="4" t="s">
        <v>231</v>
      </c>
      <c r="E1486" s="4" t="s">
        <v>1475</v>
      </c>
      <c r="F1486" s="5" t="s">
        <v>19</v>
      </c>
      <c r="G1486" s="5" t="s">
        <v>20</v>
      </c>
      <c r="H1486" s="5" t="s">
        <v>49</v>
      </c>
      <c r="I1486" s="4" t="s">
        <v>22</v>
      </c>
      <c r="J1486" s="4">
        <v>5036</v>
      </c>
      <c r="K1486" s="4" t="s">
        <v>1419</v>
      </c>
      <c r="L1486" s="6">
        <v>370.13</v>
      </c>
      <c r="M1486" s="6">
        <v>9.2532499999999995</v>
      </c>
      <c r="N1486" s="6">
        <v>379.38324999999998</v>
      </c>
      <c r="O1486" s="6">
        <v>2312.88</v>
      </c>
      <c r="P1486" s="6">
        <v>1672.08</v>
      </c>
    </row>
    <row r="1487" spans="1:16" ht="60.6" x14ac:dyDescent="0.3">
      <c r="A1487" s="3">
        <v>2018</v>
      </c>
      <c r="B1487" s="4" t="s">
        <v>201</v>
      </c>
      <c r="C1487" s="4">
        <v>8051</v>
      </c>
      <c r="D1487" s="4" t="s">
        <v>233</v>
      </c>
      <c r="E1487" s="4" t="s">
        <v>1476</v>
      </c>
      <c r="F1487" s="5" t="s">
        <v>19</v>
      </c>
      <c r="G1487" s="5" t="s">
        <v>20</v>
      </c>
      <c r="H1487" s="5" t="s">
        <v>217</v>
      </c>
      <c r="I1487" s="4" t="s">
        <v>22</v>
      </c>
      <c r="J1487" s="4">
        <v>5036</v>
      </c>
      <c r="K1487" s="4" t="s">
        <v>1419</v>
      </c>
      <c r="L1487" s="6">
        <v>504.06</v>
      </c>
      <c r="M1487" s="6">
        <v>12.601500000000001</v>
      </c>
      <c r="N1487" s="6">
        <v>516.66150000000005</v>
      </c>
      <c r="O1487" s="6">
        <v>2118.7800000000002</v>
      </c>
      <c r="P1487" s="6">
        <v>0</v>
      </c>
    </row>
    <row r="1488" spans="1:16" ht="60.6" x14ac:dyDescent="0.3">
      <c r="A1488" s="3">
        <v>2018</v>
      </c>
      <c r="B1488" s="4" t="s">
        <v>201</v>
      </c>
      <c r="C1488" s="4">
        <v>8052</v>
      </c>
      <c r="D1488" s="4" t="s">
        <v>235</v>
      </c>
      <c r="E1488" s="4" t="s">
        <v>1477</v>
      </c>
      <c r="F1488" s="5" t="s">
        <v>19</v>
      </c>
      <c r="G1488" s="5" t="s">
        <v>20</v>
      </c>
      <c r="H1488" s="5" t="s">
        <v>217</v>
      </c>
      <c r="I1488" s="4" t="s">
        <v>22</v>
      </c>
      <c r="J1488" s="4">
        <v>5036</v>
      </c>
      <c r="K1488" s="4" t="s">
        <v>1419</v>
      </c>
      <c r="L1488" s="6">
        <v>1447.38</v>
      </c>
      <c r="M1488" s="6">
        <v>36.184500000000007</v>
      </c>
      <c r="N1488" s="6">
        <v>1483.5645000000002</v>
      </c>
      <c r="O1488" s="6">
        <v>1183.44</v>
      </c>
      <c r="P1488" s="6">
        <v>1293.8400000000001</v>
      </c>
    </row>
    <row r="1489" spans="1:16" ht="24.6" x14ac:dyDescent="0.3">
      <c r="A1489" s="3">
        <v>2018</v>
      </c>
      <c r="B1489" s="4" t="s">
        <v>201</v>
      </c>
      <c r="C1489" s="4">
        <v>8053</v>
      </c>
      <c r="D1489" s="4" t="s">
        <v>237</v>
      </c>
      <c r="E1489" s="4" t="s">
        <v>1478</v>
      </c>
      <c r="F1489" s="5" t="s">
        <v>19</v>
      </c>
      <c r="G1489" s="5" t="s">
        <v>20</v>
      </c>
      <c r="H1489" s="5" t="s">
        <v>222</v>
      </c>
      <c r="I1489" s="4" t="s">
        <v>22</v>
      </c>
      <c r="J1489" s="4">
        <v>5036</v>
      </c>
      <c r="K1489" s="4" t="s">
        <v>1419</v>
      </c>
      <c r="L1489" s="6">
        <v>4225.62</v>
      </c>
      <c r="M1489" s="6">
        <v>105.6405</v>
      </c>
      <c r="N1489" s="6">
        <v>4331.2605000000003</v>
      </c>
      <c r="O1489" s="6">
        <v>4027.81</v>
      </c>
      <c r="P1489" s="6">
        <v>3410.75</v>
      </c>
    </row>
    <row r="1490" spans="1:16" ht="24.6" x14ac:dyDescent="0.3">
      <c r="A1490" s="3">
        <v>2016</v>
      </c>
      <c r="B1490" s="4" t="s">
        <v>201</v>
      </c>
      <c r="C1490" s="4">
        <v>8061</v>
      </c>
      <c r="D1490" s="43" t="s">
        <v>239</v>
      </c>
      <c r="E1490" s="4" t="s">
        <v>1814</v>
      </c>
      <c r="F1490" s="5" t="s">
        <v>19</v>
      </c>
      <c r="G1490" s="5" t="s">
        <v>20</v>
      </c>
      <c r="H1490" s="5" t="s">
        <v>58</v>
      </c>
      <c r="I1490" s="4" t="s">
        <v>22</v>
      </c>
      <c r="J1490" s="4">
        <v>5036</v>
      </c>
      <c r="K1490" s="43" t="s">
        <v>1419</v>
      </c>
      <c r="L1490" s="6">
        <v>0</v>
      </c>
      <c r="M1490" s="44"/>
      <c r="N1490" s="6">
        <v>0</v>
      </c>
      <c r="O1490" s="6">
        <v>0</v>
      </c>
      <c r="P1490" s="6">
        <v>505.78000000000003</v>
      </c>
    </row>
    <row r="1491" spans="1:16" ht="36.6" x14ac:dyDescent="0.3">
      <c r="A1491" s="3">
        <v>2018</v>
      </c>
      <c r="B1491" s="4" t="s">
        <v>201</v>
      </c>
      <c r="C1491" s="4">
        <v>8063</v>
      </c>
      <c r="D1491" s="4" t="s">
        <v>241</v>
      </c>
      <c r="E1491" s="4" t="s">
        <v>1479</v>
      </c>
      <c r="F1491" s="5" t="s">
        <v>19</v>
      </c>
      <c r="G1491" s="5" t="s">
        <v>20</v>
      </c>
      <c r="H1491" s="5" t="s">
        <v>58</v>
      </c>
      <c r="I1491" s="4" t="s">
        <v>22</v>
      </c>
      <c r="J1491" s="4">
        <v>5036</v>
      </c>
      <c r="K1491" s="4" t="s">
        <v>1419</v>
      </c>
      <c r="L1491" s="6">
        <v>702</v>
      </c>
      <c r="M1491" s="6">
        <v>17.55</v>
      </c>
      <c r="N1491" s="6">
        <v>719.55</v>
      </c>
      <c r="O1491" s="6">
        <v>0</v>
      </c>
      <c r="P1491" s="6">
        <v>1048.3699999999999</v>
      </c>
    </row>
    <row r="1492" spans="1:16" ht="48.6" x14ac:dyDescent="0.3">
      <c r="A1492" s="3">
        <v>2018</v>
      </c>
      <c r="B1492" s="4" t="s">
        <v>201</v>
      </c>
      <c r="C1492" s="4">
        <v>8070</v>
      </c>
      <c r="D1492" s="4" t="s">
        <v>243</v>
      </c>
      <c r="E1492" s="4" t="s">
        <v>1480</v>
      </c>
      <c r="F1492" s="5" t="s">
        <v>19</v>
      </c>
      <c r="G1492" s="5" t="s">
        <v>20</v>
      </c>
      <c r="H1492" s="5" t="s">
        <v>65</v>
      </c>
      <c r="I1492" s="4" t="s">
        <v>22</v>
      </c>
      <c r="J1492" s="4">
        <v>5036</v>
      </c>
      <c r="K1492" s="4" t="s">
        <v>1419</v>
      </c>
      <c r="L1492" s="6">
        <v>446.16</v>
      </c>
      <c r="M1492" s="6">
        <v>11.154000000000002</v>
      </c>
      <c r="N1492" s="6">
        <v>457.31400000000002</v>
      </c>
      <c r="O1492" s="6">
        <v>316.5</v>
      </c>
      <c r="P1492" s="6">
        <v>1690.92</v>
      </c>
    </row>
    <row r="1493" spans="1:16" ht="24.6" x14ac:dyDescent="0.3">
      <c r="A1493" s="3">
        <v>2017</v>
      </c>
      <c r="B1493" s="4" t="s">
        <v>201</v>
      </c>
      <c r="C1493" s="4">
        <v>8212</v>
      </c>
      <c r="D1493" s="43" t="s">
        <v>245</v>
      </c>
      <c r="E1493" s="4" t="s">
        <v>1815</v>
      </c>
      <c r="F1493" s="5" t="s">
        <v>19</v>
      </c>
      <c r="G1493" s="5" t="s">
        <v>68</v>
      </c>
      <c r="H1493" s="5" t="s">
        <v>72</v>
      </c>
      <c r="I1493" s="4" t="s">
        <v>22</v>
      </c>
      <c r="J1493" s="4">
        <v>5036</v>
      </c>
      <c r="K1493" s="43" t="s">
        <v>1419</v>
      </c>
      <c r="L1493" s="6">
        <v>0</v>
      </c>
      <c r="M1493" s="44"/>
      <c r="N1493" s="6">
        <v>0</v>
      </c>
      <c r="O1493" s="6">
        <v>304.56</v>
      </c>
      <c r="P1493" s="6">
        <v>0</v>
      </c>
    </row>
    <row r="1494" spans="1:16" ht="48.6" x14ac:dyDescent="0.3">
      <c r="A1494" s="3">
        <v>2018</v>
      </c>
      <c r="B1494" s="4" t="s">
        <v>201</v>
      </c>
      <c r="C1494" s="4">
        <v>8214</v>
      </c>
      <c r="D1494" s="4" t="s">
        <v>247</v>
      </c>
      <c r="E1494" s="4" t="s">
        <v>1481</v>
      </c>
      <c r="F1494" s="5" t="s">
        <v>19</v>
      </c>
      <c r="G1494" s="5" t="s">
        <v>68</v>
      </c>
      <c r="H1494" s="5" t="s">
        <v>69</v>
      </c>
      <c r="I1494" s="4" t="s">
        <v>22</v>
      </c>
      <c r="J1494" s="4">
        <v>5036</v>
      </c>
      <c r="K1494" s="4" t="s">
        <v>1419</v>
      </c>
      <c r="L1494" s="6">
        <v>679.68</v>
      </c>
      <c r="M1494" s="6">
        <v>16.992000000000001</v>
      </c>
      <c r="N1494" s="6">
        <v>696.67199999999991</v>
      </c>
      <c r="O1494" s="6">
        <v>568.48</v>
      </c>
      <c r="P1494" s="6">
        <v>246</v>
      </c>
    </row>
    <row r="1495" spans="1:16" ht="60.6" x14ac:dyDescent="0.3">
      <c r="A1495" s="3">
        <v>2018</v>
      </c>
      <c r="B1495" s="4" t="s">
        <v>201</v>
      </c>
      <c r="C1495" s="4">
        <v>8217</v>
      </c>
      <c r="D1495" s="4" t="s">
        <v>249</v>
      </c>
      <c r="E1495" s="4" t="s">
        <v>1482</v>
      </c>
      <c r="F1495" s="5" t="s">
        <v>19</v>
      </c>
      <c r="G1495" s="5" t="s">
        <v>68</v>
      </c>
      <c r="H1495" s="5" t="s">
        <v>69</v>
      </c>
      <c r="I1495" s="4" t="s">
        <v>22</v>
      </c>
      <c r="J1495" s="4">
        <v>5036</v>
      </c>
      <c r="K1495" s="4" t="s">
        <v>1419</v>
      </c>
      <c r="L1495" s="6">
        <v>1762.9199999999998</v>
      </c>
      <c r="M1495" s="6">
        <v>44.073</v>
      </c>
      <c r="N1495" s="6">
        <v>1806.9929999999999</v>
      </c>
      <c r="O1495" s="6">
        <v>1459.9299999999998</v>
      </c>
      <c r="P1495" s="6">
        <v>806.76</v>
      </c>
    </row>
    <row r="1496" spans="1:16" ht="48.6" x14ac:dyDescent="0.3">
      <c r="A1496" s="3">
        <v>2018</v>
      </c>
      <c r="B1496" s="4" t="s">
        <v>201</v>
      </c>
      <c r="C1496" s="4">
        <v>8218</v>
      </c>
      <c r="D1496" s="4" t="s">
        <v>251</v>
      </c>
      <c r="E1496" s="4" t="s">
        <v>1483</v>
      </c>
      <c r="F1496" s="5" t="s">
        <v>19</v>
      </c>
      <c r="G1496" s="5" t="s">
        <v>68</v>
      </c>
      <c r="H1496" s="5" t="s">
        <v>75</v>
      </c>
      <c r="I1496" s="4" t="s">
        <v>22</v>
      </c>
      <c r="J1496" s="4">
        <v>5036</v>
      </c>
      <c r="K1496" s="4" t="s">
        <v>1419</v>
      </c>
      <c r="L1496" s="6">
        <v>1657.2</v>
      </c>
      <c r="M1496" s="6">
        <v>41.430000000000007</v>
      </c>
      <c r="N1496" s="6">
        <v>1698.63</v>
      </c>
      <c r="O1496" s="6">
        <v>0</v>
      </c>
      <c r="P1496" s="6">
        <v>335.49</v>
      </c>
    </row>
    <row r="1497" spans="1:16" ht="36.6" x14ac:dyDescent="0.3">
      <c r="A1497" s="3">
        <v>2018</v>
      </c>
      <c r="B1497" s="4" t="s">
        <v>201</v>
      </c>
      <c r="C1497" s="4">
        <v>8221</v>
      </c>
      <c r="D1497" s="4" t="s">
        <v>253</v>
      </c>
      <c r="E1497" s="4" t="s">
        <v>1484</v>
      </c>
      <c r="F1497" s="5" t="s">
        <v>89</v>
      </c>
      <c r="G1497" s="5" t="s">
        <v>89</v>
      </c>
      <c r="H1497" s="5" t="s">
        <v>90</v>
      </c>
      <c r="I1497" s="4" t="s">
        <v>22</v>
      </c>
      <c r="J1497" s="4">
        <v>5036</v>
      </c>
      <c r="K1497" s="4" t="s">
        <v>1419</v>
      </c>
      <c r="L1497" s="6">
        <v>1392.72</v>
      </c>
      <c r="M1497" s="6">
        <v>34.818000000000005</v>
      </c>
      <c r="N1497" s="6">
        <v>1427.538</v>
      </c>
      <c r="O1497" s="6">
        <v>588.6</v>
      </c>
      <c r="P1497" s="6">
        <v>2047.55</v>
      </c>
    </row>
    <row r="1498" spans="1:16" ht="72.599999999999994" x14ac:dyDescent="0.3">
      <c r="A1498" s="3">
        <v>2018</v>
      </c>
      <c r="B1498" s="4" t="s">
        <v>201</v>
      </c>
      <c r="C1498" s="4">
        <v>8231</v>
      </c>
      <c r="D1498" s="4" t="s">
        <v>256</v>
      </c>
      <c r="E1498" s="4" t="s">
        <v>1485</v>
      </c>
      <c r="F1498" s="5" t="s">
        <v>19</v>
      </c>
      <c r="G1498" s="5" t="s">
        <v>68</v>
      </c>
      <c r="H1498" s="5" t="s">
        <v>75</v>
      </c>
      <c r="I1498" s="4" t="s">
        <v>22</v>
      </c>
      <c r="J1498" s="4">
        <v>5036</v>
      </c>
      <c r="K1498" s="4" t="s">
        <v>1419</v>
      </c>
      <c r="L1498" s="6">
        <v>1526.97</v>
      </c>
      <c r="M1498" s="6">
        <v>38.174250000000001</v>
      </c>
      <c r="N1498" s="6">
        <v>1565.1442500000001</v>
      </c>
      <c r="O1498" s="6">
        <v>5723.369999999999</v>
      </c>
      <c r="P1498" s="6">
        <v>3129.8300000000004</v>
      </c>
    </row>
    <row r="1499" spans="1:16" ht="24.6" x14ac:dyDescent="0.3">
      <c r="A1499" s="3">
        <v>2016</v>
      </c>
      <c r="B1499" s="4" t="s">
        <v>201</v>
      </c>
      <c r="C1499" s="4">
        <v>8243</v>
      </c>
      <c r="D1499" s="43" t="s">
        <v>1621</v>
      </c>
      <c r="E1499" s="4" t="s">
        <v>1816</v>
      </c>
      <c r="F1499" s="5" t="s">
        <v>19</v>
      </c>
      <c r="G1499" s="5" t="s">
        <v>68</v>
      </c>
      <c r="H1499" s="5" t="s">
        <v>75</v>
      </c>
      <c r="I1499" s="4" t="s">
        <v>22</v>
      </c>
      <c r="J1499" s="4">
        <v>5036</v>
      </c>
      <c r="K1499" s="43" t="s">
        <v>1419</v>
      </c>
      <c r="L1499" s="6">
        <v>0</v>
      </c>
      <c r="M1499" s="44"/>
      <c r="N1499" s="6">
        <v>0</v>
      </c>
      <c r="O1499" s="6">
        <v>1295.95</v>
      </c>
      <c r="P1499" s="6">
        <v>1132.1299999999999</v>
      </c>
    </row>
    <row r="1500" spans="1:16" ht="24.6" x14ac:dyDescent="0.3">
      <c r="A1500" s="3">
        <v>2018</v>
      </c>
      <c r="B1500" s="4" t="s">
        <v>201</v>
      </c>
      <c r="C1500" s="4">
        <v>8248</v>
      </c>
      <c r="D1500" s="4" t="s">
        <v>111</v>
      </c>
      <c r="E1500" s="4" t="s">
        <v>1486</v>
      </c>
      <c r="F1500" s="5" t="s">
        <v>29</v>
      </c>
      <c r="G1500" s="5" t="s">
        <v>30</v>
      </c>
      <c r="H1500" s="5" t="s">
        <v>113</v>
      </c>
      <c r="I1500" s="4" t="s">
        <v>22</v>
      </c>
      <c r="J1500" s="4">
        <v>5036</v>
      </c>
      <c r="K1500" s="4" t="s">
        <v>1419</v>
      </c>
      <c r="L1500" s="6">
        <v>587.31999999999994</v>
      </c>
      <c r="M1500" s="6">
        <v>14.683</v>
      </c>
      <c r="N1500" s="6">
        <v>602.00299999999993</v>
      </c>
      <c r="O1500" s="6">
        <v>340.68</v>
      </c>
      <c r="P1500" s="6">
        <v>0</v>
      </c>
    </row>
    <row r="1501" spans="1:16" ht="60.6" x14ac:dyDescent="0.3">
      <c r="A1501" s="3">
        <v>2018</v>
      </c>
      <c r="B1501" s="4" t="s">
        <v>201</v>
      </c>
      <c r="C1501" s="4">
        <v>8410</v>
      </c>
      <c r="D1501" s="4" t="s">
        <v>259</v>
      </c>
      <c r="E1501" s="4" t="s">
        <v>1487</v>
      </c>
      <c r="F1501" s="5" t="s">
        <v>19</v>
      </c>
      <c r="G1501" s="5" t="s">
        <v>68</v>
      </c>
      <c r="H1501" s="5" t="s">
        <v>75</v>
      </c>
      <c r="I1501" s="4" t="s">
        <v>22</v>
      </c>
      <c r="J1501" s="4">
        <v>5036</v>
      </c>
      <c r="K1501" s="4" t="s">
        <v>1419</v>
      </c>
      <c r="L1501" s="6">
        <v>3381.9399999999996</v>
      </c>
      <c r="M1501" s="6">
        <v>84.54849999999999</v>
      </c>
      <c r="N1501" s="6">
        <v>3466.4884999999995</v>
      </c>
      <c r="O1501" s="6">
        <v>1400.89</v>
      </c>
      <c r="P1501" s="6">
        <v>891.35000000000014</v>
      </c>
    </row>
    <row r="1502" spans="1:16" ht="24.6" x14ac:dyDescent="0.3">
      <c r="A1502" s="3">
        <v>2016</v>
      </c>
      <c r="B1502" s="4" t="s">
        <v>201</v>
      </c>
      <c r="C1502" s="4">
        <v>8411</v>
      </c>
      <c r="D1502" s="43" t="s">
        <v>114</v>
      </c>
      <c r="E1502" s="4" t="s">
        <v>1817</v>
      </c>
      <c r="F1502" s="5" t="s">
        <v>116</v>
      </c>
      <c r="G1502" s="5" t="s">
        <v>116</v>
      </c>
      <c r="H1502" s="5" t="s">
        <v>117</v>
      </c>
      <c r="I1502" s="4" t="s">
        <v>22</v>
      </c>
      <c r="J1502" s="4">
        <v>5036</v>
      </c>
      <c r="K1502" s="43" t="s">
        <v>1419</v>
      </c>
      <c r="L1502" s="6">
        <v>0</v>
      </c>
      <c r="M1502" s="44"/>
      <c r="N1502" s="6">
        <v>0</v>
      </c>
      <c r="O1502" s="6">
        <v>0</v>
      </c>
      <c r="P1502" s="6">
        <v>1317.3999999999999</v>
      </c>
    </row>
    <row r="1503" spans="1:16" ht="48.6" x14ac:dyDescent="0.3">
      <c r="A1503" s="3">
        <v>2018</v>
      </c>
      <c r="B1503" s="4" t="s">
        <v>201</v>
      </c>
      <c r="C1503" s="4">
        <v>8412</v>
      </c>
      <c r="D1503" s="4" t="s">
        <v>118</v>
      </c>
      <c r="E1503" s="4" t="s">
        <v>1488</v>
      </c>
      <c r="F1503" s="5" t="s">
        <v>116</v>
      </c>
      <c r="G1503" s="5" t="s">
        <v>116</v>
      </c>
      <c r="H1503" s="5" t="s">
        <v>120</v>
      </c>
      <c r="I1503" s="4" t="s">
        <v>22</v>
      </c>
      <c r="J1503" s="4">
        <v>5036</v>
      </c>
      <c r="K1503" s="4" t="s">
        <v>1419</v>
      </c>
      <c r="L1503" s="6">
        <v>1869.2</v>
      </c>
      <c r="M1503" s="6">
        <v>46.730000000000004</v>
      </c>
      <c r="N1503" s="6">
        <v>1915.93</v>
      </c>
      <c r="O1503" s="6">
        <v>1263.3900000000001</v>
      </c>
      <c r="P1503" s="6">
        <v>1585.4</v>
      </c>
    </row>
    <row r="1504" spans="1:16" ht="48.6" x14ac:dyDescent="0.3">
      <c r="A1504" s="3">
        <v>2018</v>
      </c>
      <c r="B1504" s="4" t="s">
        <v>201</v>
      </c>
      <c r="C1504" s="4">
        <v>8414</v>
      </c>
      <c r="D1504" s="4" t="s">
        <v>121</v>
      </c>
      <c r="E1504" s="4" t="s">
        <v>1489</v>
      </c>
      <c r="F1504" s="5" t="s">
        <v>116</v>
      </c>
      <c r="G1504" s="5" t="s">
        <v>116</v>
      </c>
      <c r="H1504" s="5" t="s">
        <v>123</v>
      </c>
      <c r="I1504" s="4" t="s">
        <v>22</v>
      </c>
      <c r="J1504" s="4">
        <v>5036</v>
      </c>
      <c r="K1504" s="4" t="s">
        <v>1419</v>
      </c>
      <c r="L1504" s="6">
        <v>576.24</v>
      </c>
      <c r="M1504" s="6">
        <v>14.406000000000001</v>
      </c>
      <c r="N1504" s="6">
        <v>590.64599999999996</v>
      </c>
      <c r="O1504" s="6">
        <v>885.15</v>
      </c>
      <c r="P1504" s="6">
        <v>1386.28</v>
      </c>
    </row>
    <row r="1505" spans="1:16" ht="24.6" x14ac:dyDescent="0.3">
      <c r="A1505" s="3">
        <v>2018</v>
      </c>
      <c r="B1505" s="4" t="s">
        <v>201</v>
      </c>
      <c r="C1505" s="4">
        <v>8417</v>
      </c>
      <c r="D1505" s="4" t="s">
        <v>126</v>
      </c>
      <c r="E1505" s="4" t="s">
        <v>1490</v>
      </c>
      <c r="F1505" s="5" t="s">
        <v>29</v>
      </c>
      <c r="G1505" s="5" t="s">
        <v>30</v>
      </c>
      <c r="H1505" s="5" t="s">
        <v>128</v>
      </c>
      <c r="I1505" s="4" t="s">
        <v>22</v>
      </c>
      <c r="J1505" s="4">
        <v>5036</v>
      </c>
      <c r="K1505" s="4" t="s">
        <v>1419</v>
      </c>
      <c r="L1505" s="6">
        <v>423</v>
      </c>
      <c r="M1505" s="6">
        <v>10.575000000000001</v>
      </c>
      <c r="N1505" s="6">
        <v>433.57499999999999</v>
      </c>
      <c r="O1505" s="6">
        <v>948.6099999999999</v>
      </c>
      <c r="P1505" s="6">
        <v>336.8</v>
      </c>
    </row>
    <row r="1506" spans="1:16" ht="60.6" x14ac:dyDescent="0.3">
      <c r="A1506" s="3">
        <v>2018</v>
      </c>
      <c r="B1506" s="4" t="s">
        <v>201</v>
      </c>
      <c r="C1506" s="4">
        <v>8420</v>
      </c>
      <c r="D1506" s="4" t="s">
        <v>267</v>
      </c>
      <c r="E1506" s="4" t="s">
        <v>1491</v>
      </c>
      <c r="F1506" s="5" t="s">
        <v>80</v>
      </c>
      <c r="G1506" s="5" t="s">
        <v>80</v>
      </c>
      <c r="H1506" s="5" t="s">
        <v>131</v>
      </c>
      <c r="I1506" s="4" t="s">
        <v>22</v>
      </c>
      <c r="J1506" s="4">
        <v>5036</v>
      </c>
      <c r="K1506" s="4" t="s">
        <v>1419</v>
      </c>
      <c r="L1506" s="6">
        <v>1297.1999999999998</v>
      </c>
      <c r="M1506" s="6">
        <v>32.43</v>
      </c>
      <c r="N1506" s="6">
        <v>1329.6299999999999</v>
      </c>
      <c r="O1506" s="6">
        <v>1167.1199999999999</v>
      </c>
      <c r="P1506" s="6">
        <v>0</v>
      </c>
    </row>
    <row r="1507" spans="1:16" ht="48.6" x14ac:dyDescent="0.3">
      <c r="A1507" s="3">
        <v>2017</v>
      </c>
      <c r="B1507" s="4" t="s">
        <v>201</v>
      </c>
      <c r="C1507" s="4">
        <v>8422</v>
      </c>
      <c r="D1507" s="4" t="s">
        <v>1623</v>
      </c>
      <c r="E1507" s="4" t="s">
        <v>1818</v>
      </c>
      <c r="F1507" s="5" t="s">
        <v>80</v>
      </c>
      <c r="G1507" s="5" t="s">
        <v>80</v>
      </c>
      <c r="H1507" s="5" t="s">
        <v>131</v>
      </c>
      <c r="I1507" s="4" t="s">
        <v>22</v>
      </c>
      <c r="J1507" s="4">
        <v>5036</v>
      </c>
      <c r="K1507" s="43" t="s">
        <v>1419</v>
      </c>
      <c r="L1507" s="6">
        <v>0</v>
      </c>
      <c r="M1507" s="44"/>
      <c r="N1507" s="6">
        <v>0</v>
      </c>
      <c r="O1507" s="6">
        <v>1023.5999999999999</v>
      </c>
      <c r="P1507" s="6">
        <v>0</v>
      </c>
    </row>
    <row r="1508" spans="1:16" ht="60.6" x14ac:dyDescent="0.3">
      <c r="A1508" s="3">
        <v>2018</v>
      </c>
      <c r="B1508" s="4" t="s">
        <v>201</v>
      </c>
      <c r="C1508" s="4">
        <v>8431</v>
      </c>
      <c r="D1508" s="4" t="s">
        <v>132</v>
      </c>
      <c r="E1508" s="4" t="s">
        <v>1492</v>
      </c>
      <c r="F1508" s="5" t="s">
        <v>80</v>
      </c>
      <c r="G1508" s="5" t="s">
        <v>80</v>
      </c>
      <c r="H1508" s="5" t="s">
        <v>81</v>
      </c>
      <c r="I1508" s="4" t="s">
        <v>22</v>
      </c>
      <c r="J1508" s="4">
        <v>5036</v>
      </c>
      <c r="K1508" s="4" t="s">
        <v>1419</v>
      </c>
      <c r="L1508" s="6">
        <v>271.8</v>
      </c>
      <c r="M1508" s="6">
        <v>6.7950000000000008</v>
      </c>
      <c r="N1508" s="6">
        <v>278.59500000000003</v>
      </c>
      <c r="O1508" s="6">
        <v>754.56</v>
      </c>
      <c r="P1508" s="6">
        <v>169.28</v>
      </c>
    </row>
    <row r="1509" spans="1:16" ht="72.599999999999994" x14ac:dyDescent="0.3">
      <c r="A1509" s="3">
        <v>2018</v>
      </c>
      <c r="B1509" s="4" t="s">
        <v>201</v>
      </c>
      <c r="C1509" s="4">
        <v>8440</v>
      </c>
      <c r="D1509" s="4" t="s">
        <v>270</v>
      </c>
      <c r="E1509" s="4" t="s">
        <v>1493</v>
      </c>
      <c r="F1509" s="5" t="s">
        <v>80</v>
      </c>
      <c r="G1509" s="5" t="s">
        <v>80</v>
      </c>
      <c r="H1509" s="5" t="s">
        <v>136</v>
      </c>
      <c r="I1509" s="4" t="s">
        <v>22</v>
      </c>
      <c r="J1509" s="4">
        <v>5036</v>
      </c>
      <c r="K1509" s="4" t="s">
        <v>1419</v>
      </c>
      <c r="L1509" s="6">
        <v>1494.54</v>
      </c>
      <c r="M1509" s="6">
        <v>37.363500000000002</v>
      </c>
      <c r="N1509" s="6">
        <v>1531.9034999999999</v>
      </c>
      <c r="O1509" s="6">
        <v>809.28</v>
      </c>
      <c r="P1509" s="6">
        <v>2165.12</v>
      </c>
    </row>
    <row r="1510" spans="1:16" ht="48.6" x14ac:dyDescent="0.3">
      <c r="A1510" s="3">
        <v>2018</v>
      </c>
      <c r="B1510" s="4" t="s">
        <v>201</v>
      </c>
      <c r="C1510" s="4">
        <v>8442</v>
      </c>
      <c r="D1510" s="4" t="s">
        <v>272</v>
      </c>
      <c r="E1510" s="4" t="s">
        <v>1494</v>
      </c>
      <c r="F1510" s="5" t="s">
        <v>19</v>
      </c>
      <c r="G1510" s="5" t="s">
        <v>68</v>
      </c>
      <c r="H1510" s="5" t="s">
        <v>274</v>
      </c>
      <c r="I1510" s="4" t="s">
        <v>22</v>
      </c>
      <c r="J1510" s="4">
        <v>5036</v>
      </c>
      <c r="K1510" s="4" t="s">
        <v>1419</v>
      </c>
      <c r="L1510" s="6">
        <v>4369.3500000000004</v>
      </c>
      <c r="M1510" s="6">
        <v>109.23375000000001</v>
      </c>
      <c r="N1510" s="6">
        <v>4478.5837500000007</v>
      </c>
      <c r="O1510" s="6">
        <v>1889.04</v>
      </c>
      <c r="P1510" s="6">
        <v>2404.5600000000004</v>
      </c>
    </row>
    <row r="1511" spans="1:16" ht="84.6" x14ac:dyDescent="0.3">
      <c r="A1511" s="3">
        <v>2018</v>
      </c>
      <c r="B1511" s="4" t="s">
        <v>201</v>
      </c>
      <c r="C1511" s="4">
        <v>8447</v>
      </c>
      <c r="D1511" s="4" t="s">
        <v>277</v>
      </c>
      <c r="E1511" s="4" t="s">
        <v>1495</v>
      </c>
      <c r="F1511" s="5" t="s">
        <v>19</v>
      </c>
      <c r="G1511" s="5" t="s">
        <v>68</v>
      </c>
      <c r="H1511" s="5" t="s">
        <v>274</v>
      </c>
      <c r="I1511" s="4" t="s">
        <v>22</v>
      </c>
      <c r="J1511" s="4">
        <v>5036</v>
      </c>
      <c r="K1511" s="4" t="s">
        <v>1419</v>
      </c>
      <c r="L1511" s="6">
        <v>3435.7200000000003</v>
      </c>
      <c r="M1511" s="6">
        <v>85.893000000000015</v>
      </c>
      <c r="N1511" s="6">
        <v>3521.6130000000003</v>
      </c>
      <c r="O1511" s="6">
        <v>1339.2</v>
      </c>
      <c r="P1511" s="6">
        <v>397.44</v>
      </c>
    </row>
    <row r="1512" spans="1:16" ht="48.6" x14ac:dyDescent="0.3">
      <c r="A1512" s="3">
        <v>2018</v>
      </c>
      <c r="B1512" s="4" t="s">
        <v>201</v>
      </c>
      <c r="C1512" s="4">
        <v>8607</v>
      </c>
      <c r="D1512" s="4" t="s">
        <v>279</v>
      </c>
      <c r="E1512" s="4" t="s">
        <v>1496</v>
      </c>
      <c r="F1512" s="5" t="s">
        <v>89</v>
      </c>
      <c r="G1512" s="5" t="s">
        <v>89</v>
      </c>
      <c r="H1512" s="5" t="s">
        <v>144</v>
      </c>
      <c r="I1512" s="4" t="s">
        <v>22</v>
      </c>
      <c r="J1512" s="4">
        <v>5036</v>
      </c>
      <c r="K1512" s="4" t="s">
        <v>1419</v>
      </c>
      <c r="L1512" s="6">
        <v>1403</v>
      </c>
      <c r="M1512" s="6">
        <v>35.075000000000003</v>
      </c>
      <c r="N1512" s="6">
        <v>1438.075</v>
      </c>
      <c r="O1512" s="6">
        <v>0</v>
      </c>
      <c r="P1512" s="6">
        <v>406.12</v>
      </c>
    </row>
    <row r="1513" spans="1:16" ht="24.6" x14ac:dyDescent="0.3">
      <c r="A1513" s="3">
        <v>2018</v>
      </c>
      <c r="B1513" s="4" t="s">
        <v>201</v>
      </c>
      <c r="C1513" s="4">
        <v>8609</v>
      </c>
      <c r="D1513" s="4" t="s">
        <v>145</v>
      </c>
      <c r="E1513" s="4" t="s">
        <v>1497</v>
      </c>
      <c r="F1513" s="5" t="s">
        <v>29</v>
      </c>
      <c r="G1513" s="5" t="s">
        <v>30</v>
      </c>
      <c r="H1513" s="5" t="s">
        <v>147</v>
      </c>
      <c r="I1513" s="4" t="s">
        <v>22</v>
      </c>
      <c r="J1513" s="4">
        <v>5036</v>
      </c>
      <c r="K1513" s="4" t="s">
        <v>1419</v>
      </c>
      <c r="L1513" s="6">
        <v>232.32</v>
      </c>
      <c r="M1513" s="6">
        <v>5.8079999999999998</v>
      </c>
      <c r="N1513" s="6">
        <v>238.12799999999999</v>
      </c>
      <c r="O1513" s="6">
        <v>0</v>
      </c>
      <c r="P1513" s="6">
        <v>263.27999999999997</v>
      </c>
    </row>
    <row r="1514" spans="1:16" ht="24.6" x14ac:dyDescent="0.3">
      <c r="A1514" s="3">
        <v>2017</v>
      </c>
      <c r="B1514" s="4" t="s">
        <v>201</v>
      </c>
      <c r="C1514" s="4">
        <v>8610</v>
      </c>
      <c r="D1514" s="43" t="s">
        <v>148</v>
      </c>
      <c r="E1514" s="4" t="s">
        <v>1819</v>
      </c>
      <c r="F1514" s="5" t="s">
        <v>29</v>
      </c>
      <c r="G1514" s="5" t="s">
        <v>30</v>
      </c>
      <c r="H1514" s="5" t="s">
        <v>150</v>
      </c>
      <c r="I1514" s="4" t="s">
        <v>22</v>
      </c>
      <c r="J1514" s="4">
        <v>5036</v>
      </c>
      <c r="K1514" s="43" t="s">
        <v>1419</v>
      </c>
      <c r="L1514" s="6">
        <v>0</v>
      </c>
      <c r="M1514" s="44"/>
      <c r="N1514" s="6">
        <v>0</v>
      </c>
      <c r="O1514" s="6">
        <v>296.88</v>
      </c>
      <c r="P1514" s="6">
        <v>0</v>
      </c>
    </row>
    <row r="1515" spans="1:16" ht="24.6" x14ac:dyDescent="0.3">
      <c r="A1515" s="3">
        <v>2016</v>
      </c>
      <c r="B1515" s="4" t="s">
        <v>201</v>
      </c>
      <c r="C1515" s="4">
        <v>8611</v>
      </c>
      <c r="D1515" s="43" t="s">
        <v>177</v>
      </c>
      <c r="E1515" s="4" t="s">
        <v>1820</v>
      </c>
      <c r="F1515" s="5" t="s">
        <v>29</v>
      </c>
      <c r="G1515" s="5" t="s">
        <v>105</v>
      </c>
      <c r="H1515" s="5" t="s">
        <v>179</v>
      </c>
      <c r="I1515" s="4" t="s">
        <v>22</v>
      </c>
      <c r="J1515" s="4">
        <v>5036</v>
      </c>
      <c r="K1515" s="43" t="s">
        <v>1419</v>
      </c>
      <c r="L1515" s="6">
        <v>0</v>
      </c>
      <c r="M1515" s="44"/>
      <c r="N1515" s="6">
        <v>0</v>
      </c>
      <c r="O1515" s="6">
        <v>420.36</v>
      </c>
      <c r="P1515" s="6">
        <v>312.15999999999997</v>
      </c>
    </row>
    <row r="1516" spans="1:16" ht="24.6" x14ac:dyDescent="0.3">
      <c r="A1516" s="3">
        <v>2018</v>
      </c>
      <c r="B1516" s="4" t="s">
        <v>201</v>
      </c>
      <c r="C1516" s="4">
        <v>8612</v>
      </c>
      <c r="D1516" s="4" t="s">
        <v>180</v>
      </c>
      <c r="E1516" s="4" t="s">
        <v>1498</v>
      </c>
      <c r="F1516" s="5" t="s">
        <v>29</v>
      </c>
      <c r="G1516" s="5" t="s">
        <v>105</v>
      </c>
      <c r="H1516" s="5" t="s">
        <v>179</v>
      </c>
      <c r="I1516" s="4" t="s">
        <v>22</v>
      </c>
      <c r="J1516" s="4">
        <v>5036</v>
      </c>
      <c r="K1516" s="4" t="s">
        <v>1419</v>
      </c>
      <c r="L1516" s="6">
        <v>607.48</v>
      </c>
      <c r="M1516" s="6">
        <v>15.187000000000001</v>
      </c>
      <c r="N1516" s="6">
        <v>622.66700000000003</v>
      </c>
      <c r="O1516" s="6">
        <v>479.76</v>
      </c>
      <c r="P1516" s="6">
        <v>1061.76</v>
      </c>
    </row>
    <row r="1517" spans="1:16" ht="36.6" x14ac:dyDescent="0.3">
      <c r="A1517" s="3">
        <v>2018</v>
      </c>
      <c r="B1517" s="4" t="s">
        <v>201</v>
      </c>
      <c r="C1517" s="4">
        <v>8613</v>
      </c>
      <c r="D1517" s="4" t="s">
        <v>154</v>
      </c>
      <c r="E1517" s="4" t="s">
        <v>1499</v>
      </c>
      <c r="F1517" s="5" t="s">
        <v>29</v>
      </c>
      <c r="G1517" s="5" t="s">
        <v>105</v>
      </c>
      <c r="H1517" s="5" t="s">
        <v>156</v>
      </c>
      <c r="I1517" s="4" t="s">
        <v>22</v>
      </c>
      <c r="J1517" s="4">
        <v>5036</v>
      </c>
      <c r="K1517" s="4" t="s">
        <v>1419</v>
      </c>
      <c r="L1517" s="6">
        <v>320.74</v>
      </c>
      <c r="M1517" s="6">
        <v>8.0185000000000013</v>
      </c>
      <c r="N1517" s="6">
        <v>328.75850000000003</v>
      </c>
      <c r="O1517" s="6">
        <v>1073.6799999999998</v>
      </c>
      <c r="P1517" s="6">
        <v>0</v>
      </c>
    </row>
    <row r="1518" spans="1:16" ht="24.6" x14ac:dyDescent="0.3">
      <c r="A1518" s="3">
        <v>2018</v>
      </c>
      <c r="B1518" s="4" t="s">
        <v>201</v>
      </c>
      <c r="C1518" s="4">
        <v>8614</v>
      </c>
      <c r="D1518" s="4" t="s">
        <v>182</v>
      </c>
      <c r="E1518" s="4" t="s">
        <v>1500</v>
      </c>
      <c r="F1518" s="5" t="s">
        <v>29</v>
      </c>
      <c r="G1518" s="5" t="s">
        <v>105</v>
      </c>
      <c r="H1518" s="5" t="s">
        <v>156</v>
      </c>
      <c r="I1518" s="4" t="s">
        <v>22</v>
      </c>
      <c r="J1518" s="4">
        <v>5036</v>
      </c>
      <c r="K1518" s="4" t="s">
        <v>1419</v>
      </c>
      <c r="L1518" s="6">
        <v>674.64</v>
      </c>
      <c r="M1518" s="6">
        <v>16.866</v>
      </c>
      <c r="N1518" s="6">
        <v>691.50599999999997</v>
      </c>
      <c r="O1518" s="6">
        <v>0</v>
      </c>
      <c r="P1518" s="6">
        <v>0</v>
      </c>
    </row>
    <row r="1519" spans="1:16" ht="24.6" x14ac:dyDescent="0.3">
      <c r="A1519" s="3">
        <v>2018</v>
      </c>
      <c r="B1519" s="4" t="s">
        <v>201</v>
      </c>
      <c r="C1519" s="4">
        <v>8615</v>
      </c>
      <c r="D1519" s="7" t="s">
        <v>157</v>
      </c>
      <c r="E1519" s="4" t="s">
        <v>1501</v>
      </c>
      <c r="F1519" s="5" t="s">
        <v>29</v>
      </c>
      <c r="G1519" s="5" t="s">
        <v>105</v>
      </c>
      <c r="H1519" s="5" t="s">
        <v>159</v>
      </c>
      <c r="I1519" s="4" t="s">
        <v>22</v>
      </c>
      <c r="J1519" s="4">
        <v>5036</v>
      </c>
      <c r="K1519" s="4" t="s">
        <v>1419</v>
      </c>
      <c r="L1519" s="6">
        <v>294.83999999999997</v>
      </c>
      <c r="M1519" s="6">
        <v>7.3709999999999996</v>
      </c>
      <c r="N1519" s="6">
        <v>302.21099999999996</v>
      </c>
      <c r="O1519" s="6">
        <v>0</v>
      </c>
      <c r="P1519" s="6">
        <v>0</v>
      </c>
    </row>
    <row r="1520" spans="1:16" ht="36.6" x14ac:dyDescent="0.3">
      <c r="A1520" s="3">
        <v>2018</v>
      </c>
      <c r="B1520" s="4" t="s">
        <v>201</v>
      </c>
      <c r="C1520" s="4">
        <v>8619</v>
      </c>
      <c r="D1520" s="4" t="s">
        <v>160</v>
      </c>
      <c r="E1520" s="4" t="s">
        <v>1502</v>
      </c>
      <c r="F1520" s="5" t="s">
        <v>29</v>
      </c>
      <c r="G1520" s="5" t="s">
        <v>30</v>
      </c>
      <c r="H1520" s="5" t="s">
        <v>162</v>
      </c>
      <c r="I1520" s="4" t="s">
        <v>22</v>
      </c>
      <c r="J1520" s="4">
        <v>5036</v>
      </c>
      <c r="K1520" s="4" t="s">
        <v>1419</v>
      </c>
      <c r="L1520" s="6">
        <v>345.1</v>
      </c>
      <c r="M1520" s="6">
        <v>8.6275000000000013</v>
      </c>
      <c r="N1520" s="6">
        <v>353.72750000000002</v>
      </c>
      <c r="O1520" s="6">
        <v>0</v>
      </c>
      <c r="P1520" s="6">
        <v>0</v>
      </c>
    </row>
    <row r="1521" spans="1:16" ht="48.6" x14ac:dyDescent="0.3">
      <c r="A1521" s="3">
        <v>2018</v>
      </c>
      <c r="B1521" s="4" t="s">
        <v>201</v>
      </c>
      <c r="C1521" s="4">
        <v>8620</v>
      </c>
      <c r="D1521" s="4" t="s">
        <v>163</v>
      </c>
      <c r="E1521" s="4" t="s">
        <v>1503</v>
      </c>
      <c r="F1521" s="5" t="s">
        <v>29</v>
      </c>
      <c r="G1521" s="5" t="s">
        <v>30</v>
      </c>
      <c r="H1521" s="5" t="s">
        <v>150</v>
      </c>
      <c r="I1521" s="4" t="s">
        <v>22</v>
      </c>
      <c r="J1521" s="4">
        <v>5036</v>
      </c>
      <c r="K1521" s="4" t="s">
        <v>1419</v>
      </c>
      <c r="L1521" s="6">
        <v>338.4</v>
      </c>
      <c r="M1521" s="6">
        <v>8.4599999999999991</v>
      </c>
      <c r="N1521" s="6">
        <v>346.85999999999996</v>
      </c>
      <c r="O1521" s="6">
        <v>0</v>
      </c>
      <c r="P1521" s="6">
        <v>0</v>
      </c>
    </row>
    <row r="1522" spans="1:16" ht="24.6" x14ac:dyDescent="0.3">
      <c r="A1522" s="3">
        <v>2016</v>
      </c>
      <c r="B1522" s="4" t="s">
        <v>201</v>
      </c>
      <c r="C1522" s="4">
        <v>8621</v>
      </c>
      <c r="D1522" s="43" t="s">
        <v>186</v>
      </c>
      <c r="E1522" s="4" t="s">
        <v>1821</v>
      </c>
      <c r="F1522" s="5" t="s">
        <v>29</v>
      </c>
      <c r="G1522" s="5" t="s">
        <v>105</v>
      </c>
      <c r="H1522" s="5" t="s">
        <v>159</v>
      </c>
      <c r="I1522" s="4" t="s">
        <v>22</v>
      </c>
      <c r="J1522" s="4">
        <v>5036</v>
      </c>
      <c r="K1522" s="43" t="s">
        <v>1419</v>
      </c>
      <c r="L1522" s="6">
        <v>0</v>
      </c>
      <c r="M1522" s="44"/>
      <c r="N1522" s="6">
        <v>0</v>
      </c>
      <c r="O1522" s="6">
        <v>0</v>
      </c>
      <c r="P1522" s="6">
        <v>642.36</v>
      </c>
    </row>
    <row r="1523" spans="1:16" ht="24.6" x14ac:dyDescent="0.3">
      <c r="A1523" s="3">
        <v>2017</v>
      </c>
      <c r="B1523" s="4" t="s">
        <v>201</v>
      </c>
      <c r="C1523" s="4">
        <v>8622</v>
      </c>
      <c r="D1523" s="43" t="s">
        <v>188</v>
      </c>
      <c r="E1523" s="4" t="s">
        <v>1822</v>
      </c>
      <c r="F1523" s="5" t="s">
        <v>29</v>
      </c>
      <c r="G1523" s="5" t="s">
        <v>30</v>
      </c>
      <c r="H1523" s="5" t="s">
        <v>113</v>
      </c>
      <c r="I1523" s="4" t="s">
        <v>22</v>
      </c>
      <c r="J1523" s="4">
        <v>5036</v>
      </c>
      <c r="K1523" s="43" t="s">
        <v>1419</v>
      </c>
      <c r="L1523" s="6">
        <v>0</v>
      </c>
      <c r="M1523" s="44"/>
      <c r="N1523" s="6">
        <v>0</v>
      </c>
      <c r="O1523" s="6">
        <v>570.6</v>
      </c>
      <c r="P1523" s="6">
        <v>0</v>
      </c>
    </row>
    <row r="1524" spans="1:16" ht="24.6" x14ac:dyDescent="0.3">
      <c r="A1524" s="3">
        <v>2016</v>
      </c>
      <c r="B1524" s="4" t="s">
        <v>201</v>
      </c>
      <c r="C1524" s="4">
        <v>8623</v>
      </c>
      <c r="D1524" s="43" t="s">
        <v>190</v>
      </c>
      <c r="E1524" s="4" t="s">
        <v>1823</v>
      </c>
      <c r="F1524" s="5" t="s">
        <v>29</v>
      </c>
      <c r="G1524" s="5" t="s">
        <v>30</v>
      </c>
      <c r="H1524" s="5" t="s">
        <v>113</v>
      </c>
      <c r="I1524" s="4" t="s">
        <v>22</v>
      </c>
      <c r="J1524" s="4">
        <v>5036</v>
      </c>
      <c r="K1524" s="43" t="s">
        <v>1419</v>
      </c>
      <c r="L1524" s="6">
        <v>0</v>
      </c>
      <c r="M1524" s="44"/>
      <c r="N1524" s="6">
        <v>0</v>
      </c>
      <c r="O1524" s="6">
        <v>240.36</v>
      </c>
      <c r="P1524" s="6">
        <v>440.46</v>
      </c>
    </row>
    <row r="1525" spans="1:16" ht="36.6" x14ac:dyDescent="0.3">
      <c r="A1525" s="3">
        <v>2018</v>
      </c>
      <c r="B1525" s="4" t="s">
        <v>201</v>
      </c>
      <c r="C1525" s="4">
        <v>8631</v>
      </c>
      <c r="D1525" s="4" t="s">
        <v>192</v>
      </c>
      <c r="E1525" s="4" t="s">
        <v>1504</v>
      </c>
      <c r="F1525" s="5" t="s">
        <v>29</v>
      </c>
      <c r="G1525" s="5" t="s">
        <v>30</v>
      </c>
      <c r="H1525" s="5" t="s">
        <v>128</v>
      </c>
      <c r="I1525" s="4" t="s">
        <v>22</v>
      </c>
      <c r="J1525" s="4">
        <v>5036</v>
      </c>
      <c r="K1525" s="4" t="s">
        <v>1419</v>
      </c>
      <c r="L1525" s="6">
        <v>675.88</v>
      </c>
      <c r="M1525" s="6">
        <v>16.897000000000002</v>
      </c>
      <c r="N1525" s="6">
        <v>692.77700000000004</v>
      </c>
      <c r="O1525" s="6">
        <v>572.52</v>
      </c>
      <c r="P1525" s="6">
        <v>2503.8000000000002</v>
      </c>
    </row>
    <row r="1526" spans="1:16" ht="36.6" x14ac:dyDescent="0.3">
      <c r="A1526" s="3">
        <v>2018</v>
      </c>
      <c r="B1526" s="4" t="s">
        <v>201</v>
      </c>
      <c r="C1526" s="4">
        <v>8632</v>
      </c>
      <c r="D1526" s="4" t="s">
        <v>194</v>
      </c>
      <c r="E1526" s="4" t="s">
        <v>1505</v>
      </c>
      <c r="F1526" s="5" t="s">
        <v>29</v>
      </c>
      <c r="G1526" s="5" t="s">
        <v>30</v>
      </c>
      <c r="H1526" s="5" t="s">
        <v>128</v>
      </c>
      <c r="I1526" s="4" t="s">
        <v>22</v>
      </c>
      <c r="J1526" s="4">
        <v>5036</v>
      </c>
      <c r="K1526" s="4" t="s">
        <v>1419</v>
      </c>
      <c r="L1526" s="6">
        <v>568.79999999999995</v>
      </c>
      <c r="M1526" s="6">
        <v>14.219999999999999</v>
      </c>
      <c r="N1526" s="6">
        <v>583.02</v>
      </c>
      <c r="O1526" s="6">
        <v>0</v>
      </c>
      <c r="P1526" s="6">
        <v>0</v>
      </c>
    </row>
    <row r="1527" spans="1:16" ht="24.6" x14ac:dyDescent="0.3">
      <c r="A1527" s="3">
        <v>2018</v>
      </c>
      <c r="B1527" s="4" t="s">
        <v>201</v>
      </c>
      <c r="C1527" s="4">
        <v>8642</v>
      </c>
      <c r="D1527" s="4" t="s">
        <v>103</v>
      </c>
      <c r="E1527" s="4" t="s">
        <v>1506</v>
      </c>
      <c r="F1527" s="5" t="s">
        <v>29</v>
      </c>
      <c r="G1527" s="5" t="s">
        <v>105</v>
      </c>
      <c r="H1527" s="5" t="s">
        <v>106</v>
      </c>
      <c r="I1527" s="4" t="s">
        <v>22</v>
      </c>
      <c r="J1527" s="4">
        <v>5036</v>
      </c>
      <c r="K1527" s="4" t="s">
        <v>1419</v>
      </c>
      <c r="L1527" s="6">
        <v>396.49</v>
      </c>
      <c r="M1527" s="6">
        <v>9.9122500000000002</v>
      </c>
      <c r="N1527" s="6">
        <v>406.40224999999998</v>
      </c>
      <c r="O1527" s="6">
        <v>0</v>
      </c>
      <c r="P1527" s="6">
        <v>0</v>
      </c>
    </row>
    <row r="1528" spans="1:16" ht="36.6" x14ac:dyDescent="0.3">
      <c r="A1528" s="3">
        <v>2018</v>
      </c>
      <c r="B1528" s="4" t="s">
        <v>201</v>
      </c>
      <c r="C1528" s="4">
        <v>8645</v>
      </c>
      <c r="D1528" s="4" t="s">
        <v>107</v>
      </c>
      <c r="E1528" s="4" t="s">
        <v>1507</v>
      </c>
      <c r="F1528" s="5" t="s">
        <v>29</v>
      </c>
      <c r="G1528" s="5" t="s">
        <v>105</v>
      </c>
      <c r="H1528" s="5" t="s">
        <v>106</v>
      </c>
      <c r="I1528" s="4" t="s">
        <v>22</v>
      </c>
      <c r="J1528" s="4">
        <v>5036</v>
      </c>
      <c r="K1528" s="4" t="s">
        <v>1419</v>
      </c>
      <c r="L1528" s="6">
        <v>736.41</v>
      </c>
      <c r="M1528" s="6">
        <v>18.410250000000001</v>
      </c>
      <c r="N1528" s="6">
        <v>754.82024999999999</v>
      </c>
      <c r="O1528" s="6">
        <v>0</v>
      </c>
      <c r="P1528" s="6">
        <v>262.8</v>
      </c>
    </row>
    <row r="1529" spans="1:16" ht="24.6" x14ac:dyDescent="0.3">
      <c r="A1529" s="3">
        <v>2016</v>
      </c>
      <c r="B1529" s="4" t="s">
        <v>201</v>
      </c>
      <c r="C1529" s="4">
        <v>8711</v>
      </c>
      <c r="D1529" s="43" t="s">
        <v>151</v>
      </c>
      <c r="E1529" s="4" t="s">
        <v>1824</v>
      </c>
      <c r="F1529" s="5" t="s">
        <v>89</v>
      </c>
      <c r="G1529" s="5" t="s">
        <v>89</v>
      </c>
      <c r="H1529" s="5" t="s">
        <v>153</v>
      </c>
      <c r="I1529" s="4" t="s">
        <v>22</v>
      </c>
      <c r="J1529" s="4">
        <v>5036</v>
      </c>
      <c r="K1529" s="43" t="s">
        <v>1419</v>
      </c>
      <c r="L1529" s="6">
        <v>0</v>
      </c>
      <c r="M1529" s="44"/>
      <c r="N1529" s="6">
        <v>0</v>
      </c>
      <c r="O1529" s="6">
        <v>0</v>
      </c>
      <c r="P1529" s="6">
        <v>561.6</v>
      </c>
    </row>
    <row r="1530" spans="1:16" ht="48.6" x14ac:dyDescent="0.3">
      <c r="A1530" s="3">
        <v>2018</v>
      </c>
      <c r="B1530" s="4" t="s">
        <v>201</v>
      </c>
      <c r="C1530" s="4">
        <v>8721</v>
      </c>
      <c r="D1530" s="4" t="s">
        <v>165</v>
      </c>
      <c r="E1530" s="4" t="s">
        <v>1508</v>
      </c>
      <c r="F1530" s="5" t="s">
        <v>29</v>
      </c>
      <c r="G1530" s="5" t="s">
        <v>30</v>
      </c>
      <c r="H1530" s="5" t="s">
        <v>167</v>
      </c>
      <c r="I1530" s="4" t="s">
        <v>22</v>
      </c>
      <c r="J1530" s="4">
        <v>5036</v>
      </c>
      <c r="K1530" s="4" t="s">
        <v>1419</v>
      </c>
      <c r="L1530" s="6">
        <v>370.85</v>
      </c>
      <c r="M1530" s="6">
        <v>9.2712500000000002</v>
      </c>
      <c r="N1530" s="6">
        <v>380.12125000000003</v>
      </c>
      <c r="O1530" s="6">
        <v>0</v>
      </c>
      <c r="P1530" s="6">
        <v>0</v>
      </c>
    </row>
    <row r="1531" spans="1:16" ht="48.6" x14ac:dyDescent="0.3">
      <c r="A1531" s="3">
        <v>2018</v>
      </c>
      <c r="B1531" s="4" t="s">
        <v>201</v>
      </c>
      <c r="C1531" s="4">
        <v>8722</v>
      </c>
      <c r="D1531" s="4" t="s">
        <v>168</v>
      </c>
      <c r="E1531" s="4" t="s">
        <v>1509</v>
      </c>
      <c r="F1531" s="5" t="s">
        <v>29</v>
      </c>
      <c r="G1531" s="5" t="s">
        <v>30</v>
      </c>
      <c r="H1531" s="5" t="s">
        <v>167</v>
      </c>
      <c r="I1531" s="4" t="s">
        <v>22</v>
      </c>
      <c r="J1531" s="4">
        <v>5036</v>
      </c>
      <c r="K1531" s="4" t="s">
        <v>1419</v>
      </c>
      <c r="L1531" s="6">
        <v>563.16</v>
      </c>
      <c r="M1531" s="6">
        <v>14.079000000000001</v>
      </c>
      <c r="N1531" s="6">
        <v>577.23899999999992</v>
      </c>
      <c r="O1531" s="6">
        <v>854.04</v>
      </c>
      <c r="P1531" s="6">
        <v>357.6</v>
      </c>
    </row>
    <row r="1532" spans="1:16" ht="24.6" x14ac:dyDescent="0.3">
      <c r="A1532" s="3">
        <v>2017</v>
      </c>
      <c r="B1532" s="4" t="s">
        <v>201</v>
      </c>
      <c r="C1532" s="4">
        <v>8723</v>
      </c>
      <c r="D1532" s="43" t="s">
        <v>170</v>
      </c>
      <c r="E1532" s="4" t="s">
        <v>1825</v>
      </c>
      <c r="F1532" s="5" t="s">
        <v>29</v>
      </c>
      <c r="G1532" s="5" t="s">
        <v>30</v>
      </c>
      <c r="H1532" s="5" t="s">
        <v>167</v>
      </c>
      <c r="I1532" s="4" t="s">
        <v>22</v>
      </c>
      <c r="J1532" s="4">
        <v>5036</v>
      </c>
      <c r="K1532" s="43" t="s">
        <v>1419</v>
      </c>
      <c r="L1532" s="6">
        <v>0</v>
      </c>
      <c r="M1532" s="44"/>
      <c r="N1532" s="6">
        <v>0</v>
      </c>
      <c r="O1532" s="6">
        <v>389.88</v>
      </c>
      <c r="P1532" s="6">
        <v>0</v>
      </c>
    </row>
    <row r="1533" spans="1:16" ht="24.6" x14ac:dyDescent="0.3">
      <c r="A1533" s="3">
        <v>2018</v>
      </c>
      <c r="B1533" s="4" t="s">
        <v>201</v>
      </c>
      <c r="C1533" s="4">
        <v>8740</v>
      </c>
      <c r="D1533" s="4" t="s">
        <v>172</v>
      </c>
      <c r="E1533" s="4" t="s">
        <v>1510</v>
      </c>
      <c r="F1533" s="5" t="s">
        <v>29</v>
      </c>
      <c r="G1533" s="5" t="s">
        <v>30</v>
      </c>
      <c r="H1533" s="5" t="s">
        <v>174</v>
      </c>
      <c r="I1533" s="4" t="s">
        <v>22</v>
      </c>
      <c r="J1533" s="4">
        <v>5036</v>
      </c>
      <c r="K1533" s="4" t="s">
        <v>1419</v>
      </c>
      <c r="L1533" s="6">
        <v>253.12</v>
      </c>
      <c r="M1533" s="6">
        <v>6.3280000000000003</v>
      </c>
      <c r="N1533" s="6">
        <v>259.44799999999998</v>
      </c>
      <c r="O1533" s="6">
        <v>464.16</v>
      </c>
      <c r="P1533" s="6">
        <v>518.28</v>
      </c>
    </row>
    <row r="1534" spans="1:16" ht="48.6" x14ac:dyDescent="0.3">
      <c r="A1534" s="3">
        <v>2017</v>
      </c>
      <c r="B1534" s="4" t="s">
        <v>16</v>
      </c>
      <c r="C1534" s="4">
        <v>6003</v>
      </c>
      <c r="D1534" s="4" t="s">
        <v>24</v>
      </c>
      <c r="E1534" s="4" t="s">
        <v>1826</v>
      </c>
      <c r="F1534" s="5" t="s">
        <v>19</v>
      </c>
      <c r="G1534" s="5" t="s">
        <v>20</v>
      </c>
      <c r="H1534" s="5" t="s">
        <v>26</v>
      </c>
      <c r="I1534" s="4" t="s">
        <v>22</v>
      </c>
      <c r="J1534" s="4">
        <v>5037</v>
      </c>
      <c r="K1534" s="43" t="s">
        <v>1512</v>
      </c>
      <c r="L1534" s="6">
        <v>0</v>
      </c>
      <c r="M1534" s="44"/>
      <c r="N1534" s="6">
        <v>0</v>
      </c>
      <c r="O1534" s="6">
        <v>114.22</v>
      </c>
      <c r="P1534" s="6">
        <v>0</v>
      </c>
    </row>
    <row r="1535" spans="1:16" ht="36.6" x14ac:dyDescent="0.3">
      <c r="A1535" s="3">
        <v>2018</v>
      </c>
      <c r="B1535" s="4" t="s">
        <v>16</v>
      </c>
      <c r="C1535" s="4">
        <v>6021</v>
      </c>
      <c r="D1535" s="4" t="s">
        <v>32</v>
      </c>
      <c r="E1535" s="4" t="s">
        <v>1511</v>
      </c>
      <c r="F1535" s="5" t="s">
        <v>19</v>
      </c>
      <c r="G1535" s="5" t="s">
        <v>20</v>
      </c>
      <c r="H1535" s="5" t="s">
        <v>34</v>
      </c>
      <c r="I1535" s="4" t="s">
        <v>22</v>
      </c>
      <c r="J1535" s="4">
        <v>5037</v>
      </c>
      <c r="K1535" s="4" t="s">
        <v>1512</v>
      </c>
      <c r="L1535" s="6">
        <v>2034.1800000000003</v>
      </c>
      <c r="M1535" s="6">
        <v>50.854500000000009</v>
      </c>
      <c r="N1535" s="6">
        <v>2085.0345000000002</v>
      </c>
      <c r="O1535" s="6">
        <v>546.27</v>
      </c>
      <c r="P1535" s="6">
        <v>1213.95</v>
      </c>
    </row>
    <row r="1536" spans="1:16" ht="36.6" x14ac:dyDescent="0.3">
      <c r="A1536" s="3">
        <v>2018</v>
      </c>
      <c r="B1536" s="4" t="s">
        <v>16</v>
      </c>
      <c r="C1536" s="4">
        <v>6022</v>
      </c>
      <c r="D1536" s="4" t="s">
        <v>35</v>
      </c>
      <c r="E1536" s="4" t="s">
        <v>1513</v>
      </c>
      <c r="F1536" s="5" t="s">
        <v>19</v>
      </c>
      <c r="G1536" s="5" t="s">
        <v>20</v>
      </c>
      <c r="H1536" s="5" t="s">
        <v>34</v>
      </c>
      <c r="I1536" s="4" t="s">
        <v>22</v>
      </c>
      <c r="J1536" s="4">
        <v>5037</v>
      </c>
      <c r="K1536" s="4" t="s">
        <v>1512</v>
      </c>
      <c r="L1536" s="6">
        <v>1221.6199999999999</v>
      </c>
      <c r="M1536" s="6">
        <v>30.540499999999998</v>
      </c>
      <c r="N1536" s="6">
        <v>1252.1605</v>
      </c>
      <c r="O1536" s="6">
        <v>878.23</v>
      </c>
      <c r="P1536" s="6">
        <v>585.04</v>
      </c>
    </row>
    <row r="1537" spans="1:16" ht="48.6" x14ac:dyDescent="0.3">
      <c r="A1537" s="3">
        <v>2016</v>
      </c>
      <c r="B1537" s="4" t="s">
        <v>16</v>
      </c>
      <c r="C1537" s="4">
        <v>6031</v>
      </c>
      <c r="D1537" s="4" t="s">
        <v>37</v>
      </c>
      <c r="E1537" s="4" t="s">
        <v>1827</v>
      </c>
      <c r="F1537" s="5" t="s">
        <v>19</v>
      </c>
      <c r="G1537" s="5" t="s">
        <v>20</v>
      </c>
      <c r="H1537" s="5" t="s">
        <v>34</v>
      </c>
      <c r="I1537" s="4" t="s">
        <v>22</v>
      </c>
      <c r="J1537" s="4">
        <v>5037</v>
      </c>
      <c r="K1537" s="43" t="s">
        <v>1512</v>
      </c>
      <c r="L1537" s="6">
        <v>0</v>
      </c>
      <c r="M1537" s="44"/>
      <c r="N1537" s="6">
        <v>0</v>
      </c>
      <c r="O1537" s="6">
        <v>346.22</v>
      </c>
      <c r="P1537" s="6">
        <v>1112.1100000000001</v>
      </c>
    </row>
    <row r="1538" spans="1:16" ht="48.6" x14ac:dyDescent="0.3">
      <c r="A1538" s="3">
        <v>2018</v>
      </c>
      <c r="B1538" s="4" t="s">
        <v>16</v>
      </c>
      <c r="C1538" s="4">
        <v>6032</v>
      </c>
      <c r="D1538" s="4" t="s">
        <v>39</v>
      </c>
      <c r="E1538" s="4" t="s">
        <v>1514</v>
      </c>
      <c r="F1538" s="5" t="s">
        <v>19</v>
      </c>
      <c r="G1538" s="5" t="s">
        <v>20</v>
      </c>
      <c r="H1538" s="5" t="s">
        <v>34</v>
      </c>
      <c r="I1538" s="4" t="s">
        <v>22</v>
      </c>
      <c r="J1538" s="4">
        <v>5037</v>
      </c>
      <c r="K1538" s="4" t="s">
        <v>1512</v>
      </c>
      <c r="L1538" s="6">
        <v>1835.42</v>
      </c>
      <c r="M1538" s="6">
        <v>45.885500000000008</v>
      </c>
      <c r="N1538" s="6">
        <v>1881.3055000000002</v>
      </c>
      <c r="O1538" s="6">
        <v>2537.48</v>
      </c>
      <c r="P1538" s="6">
        <v>1202.4599999999998</v>
      </c>
    </row>
    <row r="1539" spans="1:16" ht="60.6" x14ac:dyDescent="0.3">
      <c r="A1539" s="3">
        <v>2018</v>
      </c>
      <c r="B1539" s="4" t="s">
        <v>16</v>
      </c>
      <c r="C1539" s="4">
        <v>6042</v>
      </c>
      <c r="D1539" s="4" t="s">
        <v>41</v>
      </c>
      <c r="E1539" s="4" t="s">
        <v>1515</v>
      </c>
      <c r="F1539" s="5" t="s">
        <v>19</v>
      </c>
      <c r="G1539" s="5" t="s">
        <v>20</v>
      </c>
      <c r="H1539" s="5" t="s">
        <v>43</v>
      </c>
      <c r="I1539" s="4" t="s">
        <v>22</v>
      </c>
      <c r="J1539" s="4">
        <v>5037</v>
      </c>
      <c r="K1539" s="4" t="s">
        <v>1512</v>
      </c>
      <c r="L1539" s="6">
        <v>594.86999999999989</v>
      </c>
      <c r="M1539" s="6">
        <v>14.871749999999999</v>
      </c>
      <c r="N1539" s="6">
        <v>609.74174999999991</v>
      </c>
      <c r="O1539" s="6">
        <v>5256.8399999999992</v>
      </c>
      <c r="P1539" s="6">
        <v>1167.58</v>
      </c>
    </row>
    <row r="1540" spans="1:16" ht="48.6" x14ac:dyDescent="0.3">
      <c r="A1540" s="3">
        <v>2018</v>
      </c>
      <c r="B1540" s="4" t="s">
        <v>16</v>
      </c>
      <c r="C1540" s="4">
        <v>6043</v>
      </c>
      <c r="D1540" s="4" t="s">
        <v>44</v>
      </c>
      <c r="E1540" s="4" t="s">
        <v>1516</v>
      </c>
      <c r="F1540" s="5" t="s">
        <v>19</v>
      </c>
      <c r="G1540" s="5" t="s">
        <v>20</v>
      </c>
      <c r="H1540" s="5" t="s">
        <v>46</v>
      </c>
      <c r="I1540" s="4" t="s">
        <v>22</v>
      </c>
      <c r="J1540" s="4">
        <v>5037</v>
      </c>
      <c r="K1540" s="4" t="s">
        <v>1512</v>
      </c>
      <c r="L1540" s="6">
        <v>7295.0800000000008</v>
      </c>
      <c r="M1540" s="6">
        <v>182.37700000000004</v>
      </c>
      <c r="N1540" s="6">
        <v>7477.4570000000012</v>
      </c>
      <c r="O1540" s="6">
        <v>14149.159999999998</v>
      </c>
      <c r="P1540" s="6">
        <v>12116.2</v>
      </c>
    </row>
    <row r="1541" spans="1:16" ht="48.6" x14ac:dyDescent="0.3">
      <c r="A1541" s="3">
        <v>2018</v>
      </c>
      <c r="B1541" s="4" t="s">
        <v>16</v>
      </c>
      <c r="C1541" s="4">
        <v>6044</v>
      </c>
      <c r="D1541" s="4" t="s">
        <v>47</v>
      </c>
      <c r="E1541" s="4" t="s">
        <v>1517</v>
      </c>
      <c r="F1541" s="5" t="s">
        <v>19</v>
      </c>
      <c r="G1541" s="5" t="s">
        <v>20</v>
      </c>
      <c r="H1541" s="5" t="s">
        <v>49</v>
      </c>
      <c r="I1541" s="4" t="s">
        <v>22</v>
      </c>
      <c r="J1541" s="4">
        <v>5037</v>
      </c>
      <c r="K1541" s="4" t="s">
        <v>1512</v>
      </c>
      <c r="L1541" s="6">
        <v>13325.359999999997</v>
      </c>
      <c r="M1541" s="6">
        <v>333.13399999999996</v>
      </c>
      <c r="N1541" s="6">
        <v>13658.493999999997</v>
      </c>
      <c r="O1541" s="6">
        <v>15285.929999999998</v>
      </c>
      <c r="P1541" s="6">
        <v>8328.6400000000012</v>
      </c>
    </row>
    <row r="1542" spans="1:16" ht="60.6" x14ac:dyDescent="0.3">
      <c r="A1542" s="3">
        <v>2018</v>
      </c>
      <c r="B1542" s="4" t="s">
        <v>16</v>
      </c>
      <c r="C1542" s="4">
        <v>6045</v>
      </c>
      <c r="D1542" s="4" t="s">
        <v>50</v>
      </c>
      <c r="E1542" s="4" t="s">
        <v>1518</v>
      </c>
      <c r="F1542" s="5" t="s">
        <v>19</v>
      </c>
      <c r="G1542" s="5" t="s">
        <v>20</v>
      </c>
      <c r="H1542" s="5" t="s">
        <v>43</v>
      </c>
      <c r="I1542" s="4" t="s">
        <v>22</v>
      </c>
      <c r="J1542" s="4">
        <v>5037</v>
      </c>
      <c r="K1542" s="4" t="s">
        <v>1512</v>
      </c>
      <c r="L1542" s="6">
        <v>4381.3099999999995</v>
      </c>
      <c r="M1542" s="6">
        <v>109.53274999999999</v>
      </c>
      <c r="N1542" s="6">
        <v>4490.8427499999998</v>
      </c>
      <c r="O1542" s="6">
        <v>5390.2199999999993</v>
      </c>
      <c r="P1542" s="6">
        <v>6468.98</v>
      </c>
    </row>
    <row r="1543" spans="1:16" ht="48.6" x14ac:dyDescent="0.3">
      <c r="A1543" s="3">
        <v>2018</v>
      </c>
      <c r="B1543" s="4" t="s">
        <v>16</v>
      </c>
      <c r="C1543" s="4">
        <v>6046</v>
      </c>
      <c r="D1543" s="4" t="s">
        <v>52</v>
      </c>
      <c r="E1543" s="4" t="s">
        <v>1519</v>
      </c>
      <c r="F1543" s="5" t="s">
        <v>19</v>
      </c>
      <c r="G1543" s="5" t="s">
        <v>20</v>
      </c>
      <c r="H1543" s="5" t="s">
        <v>43</v>
      </c>
      <c r="I1543" s="4" t="s">
        <v>22</v>
      </c>
      <c r="J1543" s="4">
        <v>5037</v>
      </c>
      <c r="K1543" s="4" t="s">
        <v>1512</v>
      </c>
      <c r="L1543" s="6">
        <v>3231.8999999999992</v>
      </c>
      <c r="M1543" s="6">
        <v>80.797499999999985</v>
      </c>
      <c r="N1543" s="6">
        <v>3312.6974999999993</v>
      </c>
      <c r="O1543" s="6">
        <v>0</v>
      </c>
      <c r="P1543" s="6">
        <v>0</v>
      </c>
    </row>
    <row r="1544" spans="1:16" ht="48.6" x14ac:dyDescent="0.3">
      <c r="A1544" s="3">
        <v>2018</v>
      </c>
      <c r="B1544" s="4" t="s">
        <v>16</v>
      </c>
      <c r="C1544" s="4">
        <v>6047</v>
      </c>
      <c r="D1544" s="4" t="s">
        <v>54</v>
      </c>
      <c r="E1544" s="4" t="s">
        <v>1520</v>
      </c>
      <c r="F1544" s="5" t="s">
        <v>19</v>
      </c>
      <c r="G1544" s="5" t="s">
        <v>20</v>
      </c>
      <c r="H1544" s="5" t="s">
        <v>43</v>
      </c>
      <c r="I1544" s="4" t="s">
        <v>22</v>
      </c>
      <c r="J1544" s="4">
        <v>5037</v>
      </c>
      <c r="K1544" s="4" t="s">
        <v>1512</v>
      </c>
      <c r="L1544" s="6">
        <v>904.07999999999993</v>
      </c>
      <c r="M1544" s="6">
        <v>22.602</v>
      </c>
      <c r="N1544" s="6">
        <v>926.6819999999999</v>
      </c>
      <c r="O1544" s="6">
        <v>0</v>
      </c>
      <c r="P1544" s="6">
        <v>0</v>
      </c>
    </row>
    <row r="1545" spans="1:16" ht="36.6" x14ac:dyDescent="0.3">
      <c r="A1545" s="3">
        <v>2017</v>
      </c>
      <c r="B1545" s="4" t="s">
        <v>16</v>
      </c>
      <c r="C1545" s="4">
        <v>6061</v>
      </c>
      <c r="D1545" s="4" t="s">
        <v>59</v>
      </c>
      <c r="E1545" s="4" t="s">
        <v>1828</v>
      </c>
      <c r="F1545" s="5" t="s">
        <v>19</v>
      </c>
      <c r="G1545" s="5" t="s">
        <v>20</v>
      </c>
      <c r="H1545" s="5" t="s">
        <v>34</v>
      </c>
      <c r="I1545" s="4" t="s">
        <v>22</v>
      </c>
      <c r="J1545" s="4">
        <v>5037</v>
      </c>
      <c r="K1545" s="43" t="s">
        <v>1512</v>
      </c>
      <c r="L1545" s="6">
        <v>0</v>
      </c>
      <c r="M1545" s="44"/>
      <c r="N1545" s="6">
        <v>0</v>
      </c>
      <c r="O1545" s="6">
        <v>151.34</v>
      </c>
      <c r="P1545" s="6">
        <v>0</v>
      </c>
    </row>
    <row r="1546" spans="1:16" ht="36.6" x14ac:dyDescent="0.3">
      <c r="A1546" s="3">
        <v>2016</v>
      </c>
      <c r="B1546" s="4" t="s">
        <v>16</v>
      </c>
      <c r="C1546" s="4">
        <v>6062</v>
      </c>
      <c r="D1546" s="4" t="s">
        <v>61</v>
      </c>
      <c r="E1546" s="4" t="s">
        <v>1829</v>
      </c>
      <c r="F1546" s="5" t="s">
        <v>19</v>
      </c>
      <c r="G1546" s="5" t="s">
        <v>20</v>
      </c>
      <c r="H1546" s="5" t="s">
        <v>34</v>
      </c>
      <c r="I1546" s="4" t="s">
        <v>22</v>
      </c>
      <c r="J1546" s="4">
        <v>5037</v>
      </c>
      <c r="K1546" s="43" t="s">
        <v>1512</v>
      </c>
      <c r="L1546" s="6">
        <v>0</v>
      </c>
      <c r="M1546" s="44"/>
      <c r="N1546" s="6">
        <v>0</v>
      </c>
      <c r="O1546" s="6">
        <v>0</v>
      </c>
      <c r="P1546" s="6">
        <v>116.47</v>
      </c>
    </row>
    <row r="1547" spans="1:16" ht="36.6" x14ac:dyDescent="0.3">
      <c r="A1547" s="3">
        <v>2018</v>
      </c>
      <c r="B1547" s="4" t="s">
        <v>16</v>
      </c>
      <c r="C1547" s="4">
        <v>6212</v>
      </c>
      <c r="D1547" s="4" t="s">
        <v>70</v>
      </c>
      <c r="E1547" s="4" t="s">
        <v>1521</v>
      </c>
      <c r="F1547" s="5" t="s">
        <v>19</v>
      </c>
      <c r="G1547" s="5" t="s">
        <v>68</v>
      </c>
      <c r="H1547" s="5" t="s">
        <v>72</v>
      </c>
      <c r="I1547" s="4" t="s">
        <v>22</v>
      </c>
      <c r="J1547" s="4">
        <v>5037</v>
      </c>
      <c r="K1547" s="4" t="s">
        <v>1512</v>
      </c>
      <c r="L1547" s="6">
        <v>31237.719999999998</v>
      </c>
      <c r="M1547" s="6">
        <v>780.94299999999998</v>
      </c>
      <c r="N1547" s="6">
        <v>32018.662999999997</v>
      </c>
      <c r="O1547" s="6">
        <v>38799.669999999976</v>
      </c>
      <c r="P1547" s="6">
        <v>36005</v>
      </c>
    </row>
    <row r="1548" spans="1:16" ht="48.6" x14ac:dyDescent="0.3">
      <c r="A1548" s="3">
        <v>2018</v>
      </c>
      <c r="B1548" s="4" t="s">
        <v>16</v>
      </c>
      <c r="C1548" s="4">
        <v>6215</v>
      </c>
      <c r="D1548" s="4" t="s">
        <v>78</v>
      </c>
      <c r="E1548" s="4" t="s">
        <v>1522</v>
      </c>
      <c r="F1548" s="5" t="s">
        <v>80</v>
      </c>
      <c r="G1548" s="5" t="s">
        <v>80</v>
      </c>
      <c r="H1548" s="5" t="s">
        <v>81</v>
      </c>
      <c r="I1548" s="4" t="s">
        <v>22</v>
      </c>
      <c r="J1548" s="4">
        <v>5037</v>
      </c>
      <c r="K1548" s="4" t="s">
        <v>1512</v>
      </c>
      <c r="L1548" s="6">
        <v>4672.93</v>
      </c>
      <c r="M1548" s="6">
        <v>116.82325000000002</v>
      </c>
      <c r="N1548" s="6">
        <v>4789.7532500000007</v>
      </c>
      <c r="O1548" s="6">
        <v>8755.6899999999987</v>
      </c>
      <c r="P1548" s="6">
        <v>6297.17</v>
      </c>
    </row>
    <row r="1549" spans="1:16" ht="48.6" x14ac:dyDescent="0.3">
      <c r="A1549" s="3">
        <v>2018</v>
      </c>
      <c r="B1549" s="4" t="s">
        <v>16</v>
      </c>
      <c r="C1549" s="4">
        <v>6218</v>
      </c>
      <c r="D1549" s="4" t="s">
        <v>82</v>
      </c>
      <c r="E1549" s="4" t="s">
        <v>1523</v>
      </c>
      <c r="F1549" s="5" t="s">
        <v>19</v>
      </c>
      <c r="G1549" s="5" t="s">
        <v>68</v>
      </c>
      <c r="H1549" s="5" t="s">
        <v>72</v>
      </c>
      <c r="I1549" s="4" t="s">
        <v>22</v>
      </c>
      <c r="J1549" s="4">
        <v>5037</v>
      </c>
      <c r="K1549" s="4" t="s">
        <v>1512</v>
      </c>
      <c r="L1549" s="6">
        <v>6427.9000000000015</v>
      </c>
      <c r="M1549" s="6">
        <v>160.69750000000005</v>
      </c>
      <c r="N1549" s="6">
        <v>6588.5975000000017</v>
      </c>
      <c r="O1549" s="6">
        <v>18689.890000000007</v>
      </c>
      <c r="P1549" s="6">
        <v>22219.590000000004</v>
      </c>
    </row>
    <row r="1550" spans="1:16" ht="24.6" x14ac:dyDescent="0.3">
      <c r="A1550" s="3">
        <v>2018</v>
      </c>
      <c r="B1550" s="4" t="s">
        <v>16</v>
      </c>
      <c r="C1550" s="4">
        <v>6221</v>
      </c>
      <c r="D1550" s="4" t="s">
        <v>84</v>
      </c>
      <c r="E1550" s="4" t="s">
        <v>1524</v>
      </c>
      <c r="F1550" s="5" t="s">
        <v>19</v>
      </c>
      <c r="G1550" s="5" t="s">
        <v>68</v>
      </c>
      <c r="H1550" s="5" t="s">
        <v>86</v>
      </c>
      <c r="I1550" s="4" t="s">
        <v>22</v>
      </c>
      <c r="J1550" s="4">
        <v>5037</v>
      </c>
      <c r="K1550" s="4" t="s">
        <v>1512</v>
      </c>
      <c r="L1550" s="6">
        <v>29779.780000000006</v>
      </c>
      <c r="M1550" s="6">
        <v>744.49450000000024</v>
      </c>
      <c r="N1550" s="6">
        <v>30524.274500000007</v>
      </c>
      <c r="O1550" s="6">
        <v>7358.16</v>
      </c>
      <c r="P1550" s="6">
        <v>2046.79</v>
      </c>
    </row>
    <row r="1551" spans="1:16" ht="36.6" x14ac:dyDescent="0.3">
      <c r="A1551" s="3">
        <v>2018</v>
      </c>
      <c r="B1551" s="4" t="s">
        <v>16</v>
      </c>
      <c r="C1551" s="4">
        <v>6223</v>
      </c>
      <c r="D1551" s="4" t="s">
        <v>91</v>
      </c>
      <c r="E1551" s="4" t="s">
        <v>1525</v>
      </c>
      <c r="F1551" s="5" t="s">
        <v>19</v>
      </c>
      <c r="G1551" s="5" t="s">
        <v>68</v>
      </c>
      <c r="H1551" s="5" t="s">
        <v>86</v>
      </c>
      <c r="I1551" s="4" t="s">
        <v>22</v>
      </c>
      <c r="J1551" s="4">
        <v>5037</v>
      </c>
      <c r="K1551" s="4" t="s">
        <v>1512</v>
      </c>
      <c r="L1551" s="6">
        <v>39143.490000000013</v>
      </c>
      <c r="M1551" s="6">
        <v>978.58725000000038</v>
      </c>
      <c r="N1551" s="6">
        <v>40122.077250000009</v>
      </c>
      <c r="O1551" s="6">
        <v>5686.05</v>
      </c>
      <c r="P1551" s="6">
        <v>979.53999999999985</v>
      </c>
    </row>
    <row r="1552" spans="1:16" ht="60.6" x14ac:dyDescent="0.3">
      <c r="A1552" s="3">
        <v>2018</v>
      </c>
      <c r="B1552" s="4" t="s">
        <v>16</v>
      </c>
      <c r="C1552" s="4">
        <v>6225</v>
      </c>
      <c r="D1552" s="4" t="s">
        <v>93</v>
      </c>
      <c r="E1552" s="4" t="s">
        <v>1526</v>
      </c>
      <c r="F1552" s="5" t="s">
        <v>19</v>
      </c>
      <c r="G1552" s="5" t="s">
        <v>68</v>
      </c>
      <c r="H1552" s="5" t="s">
        <v>86</v>
      </c>
      <c r="I1552" s="4" t="s">
        <v>22</v>
      </c>
      <c r="J1552" s="4">
        <v>5037</v>
      </c>
      <c r="K1552" s="4" t="s">
        <v>1512</v>
      </c>
      <c r="L1552" s="6">
        <v>90739.200000000055</v>
      </c>
      <c r="M1552" s="6">
        <v>2268.4800000000014</v>
      </c>
      <c r="N1552" s="6">
        <v>93007.680000000051</v>
      </c>
      <c r="O1552" s="6">
        <v>49359.89</v>
      </c>
      <c r="P1552" s="6">
        <v>15049.53</v>
      </c>
    </row>
    <row r="1553" spans="1:16" ht="60.6" x14ac:dyDescent="0.3">
      <c r="A1553" s="3">
        <v>2018</v>
      </c>
      <c r="B1553" s="4" t="s">
        <v>16</v>
      </c>
      <c r="C1553" s="4">
        <v>6231</v>
      </c>
      <c r="D1553" s="4" t="s">
        <v>97</v>
      </c>
      <c r="E1553" s="4" t="s">
        <v>1527</v>
      </c>
      <c r="F1553" s="5" t="s">
        <v>19</v>
      </c>
      <c r="G1553" s="5" t="s">
        <v>68</v>
      </c>
      <c r="H1553" s="5" t="s">
        <v>86</v>
      </c>
      <c r="I1553" s="4" t="s">
        <v>22</v>
      </c>
      <c r="J1553" s="4">
        <v>5037</v>
      </c>
      <c r="K1553" s="4" t="s">
        <v>1512</v>
      </c>
      <c r="L1553" s="6">
        <v>277197.64999999979</v>
      </c>
      <c r="M1553" s="6">
        <v>6929.9412499999953</v>
      </c>
      <c r="N1553" s="6">
        <v>284127.59124999976</v>
      </c>
      <c r="O1553" s="6">
        <v>301674.72999999981</v>
      </c>
      <c r="P1553" s="6">
        <v>365172.71999999927</v>
      </c>
    </row>
    <row r="1554" spans="1:16" ht="60.6" x14ac:dyDescent="0.3">
      <c r="A1554" s="3">
        <v>2018</v>
      </c>
      <c r="B1554" s="4" t="s">
        <v>16</v>
      </c>
      <c r="C1554" s="4">
        <v>6232</v>
      </c>
      <c r="D1554" s="4" t="s">
        <v>99</v>
      </c>
      <c r="E1554" s="4" t="s">
        <v>1528</v>
      </c>
      <c r="F1554" s="5" t="s">
        <v>19</v>
      </c>
      <c r="G1554" s="5" t="s">
        <v>68</v>
      </c>
      <c r="H1554" s="5" t="s">
        <v>86</v>
      </c>
      <c r="I1554" s="4" t="s">
        <v>22</v>
      </c>
      <c r="J1554" s="4">
        <v>5037</v>
      </c>
      <c r="K1554" s="4" t="s">
        <v>1512</v>
      </c>
      <c r="L1554" s="6">
        <v>13328.48</v>
      </c>
      <c r="M1554" s="6">
        <v>333.21199999999999</v>
      </c>
      <c r="N1554" s="6">
        <v>13661.691999999999</v>
      </c>
      <c r="O1554" s="6">
        <v>10440.870000000001</v>
      </c>
      <c r="P1554" s="6">
        <v>11367.170000000002</v>
      </c>
    </row>
    <row r="1555" spans="1:16" ht="48.6" x14ac:dyDescent="0.3">
      <c r="A1555" s="3">
        <v>2018</v>
      </c>
      <c r="B1555" s="4" t="s">
        <v>16</v>
      </c>
      <c r="C1555" s="4">
        <v>6241</v>
      </c>
      <c r="D1555" s="4" t="s">
        <v>101</v>
      </c>
      <c r="E1555" s="4" t="s">
        <v>1529</v>
      </c>
      <c r="F1555" s="5" t="s">
        <v>19</v>
      </c>
      <c r="G1555" s="5" t="s">
        <v>68</v>
      </c>
      <c r="H1555" s="5" t="s">
        <v>72</v>
      </c>
      <c r="I1555" s="4" t="s">
        <v>22</v>
      </c>
      <c r="J1555" s="4">
        <v>5037</v>
      </c>
      <c r="K1555" s="4" t="s">
        <v>1512</v>
      </c>
      <c r="L1555" s="6">
        <v>47230.079999999987</v>
      </c>
      <c r="M1555" s="6">
        <v>1180.7519999999997</v>
      </c>
      <c r="N1555" s="6">
        <v>48410.831999999988</v>
      </c>
      <c r="O1555" s="6">
        <v>27536.310000000005</v>
      </c>
      <c r="P1555" s="6">
        <v>28914.029999999992</v>
      </c>
    </row>
    <row r="1556" spans="1:16" ht="24.6" x14ac:dyDescent="0.3">
      <c r="A1556" s="3">
        <v>2017</v>
      </c>
      <c r="B1556" s="4" t="s">
        <v>16</v>
      </c>
      <c r="C1556" s="4">
        <v>6243</v>
      </c>
      <c r="D1556" s="43" t="s">
        <v>1617</v>
      </c>
      <c r="E1556" s="4" t="s">
        <v>1830</v>
      </c>
      <c r="F1556" s="5" t="s">
        <v>19</v>
      </c>
      <c r="G1556" s="5" t="s">
        <v>68</v>
      </c>
      <c r="H1556" s="5" t="s">
        <v>75</v>
      </c>
      <c r="I1556" s="4" t="s">
        <v>22</v>
      </c>
      <c r="J1556" s="4">
        <v>5037</v>
      </c>
      <c r="K1556" s="43" t="s">
        <v>1512</v>
      </c>
      <c r="L1556" s="6">
        <v>0</v>
      </c>
      <c r="M1556" s="44"/>
      <c r="N1556" s="6">
        <v>0</v>
      </c>
      <c r="O1556" s="6">
        <v>434.85</v>
      </c>
      <c r="P1556" s="6">
        <v>0</v>
      </c>
    </row>
    <row r="1557" spans="1:16" ht="24.6" x14ac:dyDescent="0.3">
      <c r="A1557" s="3">
        <v>2016</v>
      </c>
      <c r="B1557" s="4" t="s">
        <v>16</v>
      </c>
      <c r="C1557" s="4">
        <v>6246</v>
      </c>
      <c r="D1557" s="43" t="s">
        <v>109</v>
      </c>
      <c r="E1557" s="4" t="s">
        <v>1831</v>
      </c>
      <c r="F1557" s="5" t="s">
        <v>19</v>
      </c>
      <c r="G1557" s="5" t="s">
        <v>68</v>
      </c>
      <c r="H1557" s="5" t="s">
        <v>86</v>
      </c>
      <c r="I1557" s="4" t="s">
        <v>22</v>
      </c>
      <c r="J1557" s="4">
        <v>5037</v>
      </c>
      <c r="K1557" s="43" t="s">
        <v>1512</v>
      </c>
      <c r="L1557" s="6">
        <v>0</v>
      </c>
      <c r="M1557" s="44"/>
      <c r="N1557" s="6">
        <v>0</v>
      </c>
      <c r="O1557" s="6">
        <v>0</v>
      </c>
      <c r="P1557" s="6">
        <v>152.44</v>
      </c>
    </row>
    <row r="1558" spans="1:16" ht="48.6" x14ac:dyDescent="0.3">
      <c r="A1558" s="3">
        <v>2018</v>
      </c>
      <c r="B1558" s="4" t="s">
        <v>16</v>
      </c>
      <c r="C1558" s="4">
        <v>6412</v>
      </c>
      <c r="D1558" s="4" t="s">
        <v>118</v>
      </c>
      <c r="E1558" s="4" t="s">
        <v>1530</v>
      </c>
      <c r="F1558" s="5" t="s">
        <v>116</v>
      </c>
      <c r="G1558" s="5" t="s">
        <v>116</v>
      </c>
      <c r="H1558" s="5" t="s">
        <v>120</v>
      </c>
      <c r="I1558" s="4" t="s">
        <v>22</v>
      </c>
      <c r="J1558" s="4">
        <v>5037</v>
      </c>
      <c r="K1558" s="4" t="s">
        <v>1512</v>
      </c>
      <c r="L1558" s="6">
        <v>313.77</v>
      </c>
      <c r="M1558" s="6">
        <v>7.8442499999999997</v>
      </c>
      <c r="N1558" s="6">
        <v>321.61424999999997</v>
      </c>
      <c r="O1558" s="6">
        <v>0</v>
      </c>
      <c r="P1558" s="6">
        <v>0</v>
      </c>
    </row>
    <row r="1559" spans="1:16" ht="48.6" x14ac:dyDescent="0.3">
      <c r="A1559" s="3">
        <v>2018</v>
      </c>
      <c r="B1559" s="4" t="s">
        <v>16</v>
      </c>
      <c r="C1559" s="4">
        <v>6416</v>
      </c>
      <c r="D1559" s="4" t="s">
        <v>124</v>
      </c>
      <c r="E1559" s="4" t="s">
        <v>1531</v>
      </c>
      <c r="F1559" s="5" t="s">
        <v>19</v>
      </c>
      <c r="G1559" s="5" t="s">
        <v>68</v>
      </c>
      <c r="H1559" s="5" t="s">
        <v>75</v>
      </c>
      <c r="I1559" s="4" t="s">
        <v>22</v>
      </c>
      <c r="J1559" s="4">
        <v>5037</v>
      </c>
      <c r="K1559" s="4" t="s">
        <v>1512</v>
      </c>
      <c r="L1559" s="6">
        <v>25406.390000000007</v>
      </c>
      <c r="M1559" s="6">
        <v>635.15975000000026</v>
      </c>
      <c r="N1559" s="6">
        <v>26041.549750000006</v>
      </c>
      <c r="O1559" s="6">
        <v>0</v>
      </c>
      <c r="P1559" s="6">
        <v>0</v>
      </c>
    </row>
    <row r="1560" spans="1:16" ht="24.6" x14ac:dyDescent="0.3">
      <c r="A1560" s="3">
        <v>2017</v>
      </c>
      <c r="B1560" s="4" t="s">
        <v>16</v>
      </c>
      <c r="C1560" s="4">
        <v>6417</v>
      </c>
      <c r="D1560" s="43" t="s">
        <v>126</v>
      </c>
      <c r="E1560" s="4" t="s">
        <v>1832</v>
      </c>
      <c r="F1560" s="5" t="s">
        <v>29</v>
      </c>
      <c r="G1560" s="5" t="s">
        <v>30</v>
      </c>
      <c r="H1560" s="5" t="s">
        <v>128</v>
      </c>
      <c r="I1560" s="4" t="s">
        <v>22</v>
      </c>
      <c r="J1560" s="4">
        <v>5037</v>
      </c>
      <c r="K1560" s="43" t="s">
        <v>1512</v>
      </c>
      <c r="L1560" s="6">
        <v>0</v>
      </c>
      <c r="M1560" s="44"/>
      <c r="N1560" s="6">
        <v>0</v>
      </c>
      <c r="O1560" s="6">
        <v>77.56</v>
      </c>
      <c r="P1560" s="6">
        <v>0</v>
      </c>
    </row>
    <row r="1561" spans="1:16" ht="36.6" x14ac:dyDescent="0.3">
      <c r="A1561" s="3">
        <v>2018</v>
      </c>
      <c r="B1561" s="4" t="s">
        <v>16</v>
      </c>
      <c r="C1561" s="4">
        <v>6420</v>
      </c>
      <c r="D1561" s="4" t="s">
        <v>129</v>
      </c>
      <c r="E1561" s="4" t="s">
        <v>1532</v>
      </c>
      <c r="F1561" s="5" t="s">
        <v>80</v>
      </c>
      <c r="G1561" s="5" t="s">
        <v>80</v>
      </c>
      <c r="H1561" s="5" t="s">
        <v>131</v>
      </c>
      <c r="I1561" s="4" t="s">
        <v>22</v>
      </c>
      <c r="J1561" s="4">
        <v>5037</v>
      </c>
      <c r="K1561" s="4" t="s">
        <v>1512</v>
      </c>
      <c r="L1561" s="6">
        <v>1191.2</v>
      </c>
      <c r="M1561" s="6">
        <v>29.78</v>
      </c>
      <c r="N1561" s="6">
        <v>1220.98</v>
      </c>
      <c r="O1561" s="6">
        <v>3099.9100000000003</v>
      </c>
      <c r="P1561" s="6">
        <v>3587.19</v>
      </c>
    </row>
    <row r="1562" spans="1:16" ht="60.6" x14ac:dyDescent="0.3">
      <c r="A1562" s="3">
        <v>2018</v>
      </c>
      <c r="B1562" s="4" t="s">
        <v>16</v>
      </c>
      <c r="C1562" s="4">
        <v>6431</v>
      </c>
      <c r="D1562" s="4" t="s">
        <v>132</v>
      </c>
      <c r="E1562" s="4" t="s">
        <v>1533</v>
      </c>
      <c r="F1562" s="5" t="s">
        <v>80</v>
      </c>
      <c r="G1562" s="5" t="s">
        <v>80</v>
      </c>
      <c r="H1562" s="5" t="s">
        <v>81</v>
      </c>
      <c r="I1562" s="4" t="s">
        <v>22</v>
      </c>
      <c r="J1562" s="4">
        <v>5037</v>
      </c>
      <c r="K1562" s="4" t="s">
        <v>1512</v>
      </c>
      <c r="L1562" s="6">
        <v>2607.0300000000002</v>
      </c>
      <c r="M1562" s="6">
        <v>65.175750000000008</v>
      </c>
      <c r="N1562" s="6">
        <v>2672.2057500000001</v>
      </c>
      <c r="O1562" s="6">
        <v>0</v>
      </c>
      <c r="P1562" s="6">
        <v>0</v>
      </c>
    </row>
    <row r="1563" spans="1:16" ht="24.6" x14ac:dyDescent="0.3">
      <c r="A1563" s="3">
        <v>2018</v>
      </c>
      <c r="B1563" s="4" t="s">
        <v>16</v>
      </c>
      <c r="C1563" s="4">
        <v>6611</v>
      </c>
      <c r="D1563" s="4" t="s">
        <v>151</v>
      </c>
      <c r="E1563" s="4" t="s">
        <v>1534</v>
      </c>
      <c r="F1563" s="5" t="s">
        <v>89</v>
      </c>
      <c r="G1563" s="5" t="s">
        <v>89</v>
      </c>
      <c r="H1563" s="5" t="s">
        <v>153</v>
      </c>
      <c r="I1563" s="4" t="s">
        <v>22</v>
      </c>
      <c r="J1563" s="4">
        <v>5037</v>
      </c>
      <c r="K1563" s="4" t="s">
        <v>1512</v>
      </c>
      <c r="L1563" s="6">
        <v>104.28</v>
      </c>
      <c r="M1563" s="6">
        <v>2.6070000000000002</v>
      </c>
      <c r="N1563" s="6">
        <v>106.887</v>
      </c>
      <c r="O1563" s="6">
        <v>0</v>
      </c>
      <c r="P1563" s="6">
        <v>0</v>
      </c>
    </row>
    <row r="1564" spans="1:16" ht="24.6" x14ac:dyDescent="0.3">
      <c r="A1564" s="3">
        <v>2016</v>
      </c>
      <c r="B1564" s="4" t="s">
        <v>16</v>
      </c>
      <c r="C1564" s="4">
        <v>6640</v>
      </c>
      <c r="D1564" s="43" t="s">
        <v>172</v>
      </c>
      <c r="E1564" s="4" t="s">
        <v>1833</v>
      </c>
      <c r="F1564" s="5" t="s">
        <v>29</v>
      </c>
      <c r="G1564" s="5" t="s">
        <v>30</v>
      </c>
      <c r="H1564" s="5" t="s">
        <v>174</v>
      </c>
      <c r="I1564" s="4" t="s">
        <v>22</v>
      </c>
      <c r="J1564" s="4">
        <v>5037</v>
      </c>
      <c r="K1564" s="43" t="s">
        <v>1512</v>
      </c>
      <c r="L1564" s="6">
        <v>0</v>
      </c>
      <c r="M1564" s="44"/>
      <c r="N1564" s="6">
        <v>0</v>
      </c>
      <c r="O1564" s="6">
        <v>67.81</v>
      </c>
      <c r="P1564" s="6">
        <v>75.36</v>
      </c>
    </row>
    <row r="1565" spans="1:16" ht="24.6" x14ac:dyDescent="0.3">
      <c r="A1565" s="3">
        <v>2018</v>
      </c>
      <c r="B1565" s="4" t="s">
        <v>16</v>
      </c>
      <c r="C1565" s="4">
        <v>6714</v>
      </c>
      <c r="D1565" s="4" t="s">
        <v>182</v>
      </c>
      <c r="E1565" s="4" t="s">
        <v>1535</v>
      </c>
      <c r="F1565" s="5" t="s">
        <v>29</v>
      </c>
      <c r="G1565" s="5" t="s">
        <v>105</v>
      </c>
      <c r="H1565" s="5" t="s">
        <v>156</v>
      </c>
      <c r="I1565" s="4" t="s">
        <v>22</v>
      </c>
      <c r="J1565" s="4">
        <v>5037</v>
      </c>
      <c r="K1565" s="4" t="s">
        <v>1512</v>
      </c>
      <c r="L1565" s="6">
        <v>1865.0900000000004</v>
      </c>
      <c r="M1565" s="6">
        <v>46.627250000000011</v>
      </c>
      <c r="N1565" s="6">
        <v>1911.7172500000004</v>
      </c>
      <c r="O1565" s="6">
        <v>1750.3799999999999</v>
      </c>
      <c r="P1565" s="6">
        <v>2114.64</v>
      </c>
    </row>
    <row r="1566" spans="1:16" ht="24.6" x14ac:dyDescent="0.3">
      <c r="A1566" s="3">
        <v>2017</v>
      </c>
      <c r="B1566" s="4" t="s">
        <v>16</v>
      </c>
      <c r="C1566" s="4">
        <v>6722</v>
      </c>
      <c r="D1566" s="43" t="s">
        <v>188</v>
      </c>
      <c r="E1566" s="4" t="s">
        <v>1834</v>
      </c>
      <c r="F1566" s="5" t="s">
        <v>29</v>
      </c>
      <c r="G1566" s="5" t="s">
        <v>30</v>
      </c>
      <c r="H1566" s="5" t="s">
        <v>113</v>
      </c>
      <c r="I1566" s="4" t="s">
        <v>22</v>
      </c>
      <c r="J1566" s="4">
        <v>5037</v>
      </c>
      <c r="K1566" s="43" t="s">
        <v>1512</v>
      </c>
      <c r="L1566" s="6">
        <v>0</v>
      </c>
      <c r="M1566" s="44"/>
      <c r="N1566" s="6">
        <v>0</v>
      </c>
      <c r="O1566" s="6">
        <v>136.44</v>
      </c>
      <c r="P1566" s="6">
        <v>0</v>
      </c>
    </row>
    <row r="1567" spans="1:16" ht="60.6" x14ac:dyDescent="0.3">
      <c r="A1567" s="3">
        <v>2018</v>
      </c>
      <c r="B1567" s="4" t="s">
        <v>201</v>
      </c>
      <c r="C1567" s="4">
        <v>7748</v>
      </c>
      <c r="D1567" s="4" t="s">
        <v>203</v>
      </c>
      <c r="E1567" s="4" t="s">
        <v>1536</v>
      </c>
      <c r="F1567" s="5" t="s">
        <v>89</v>
      </c>
      <c r="G1567" s="5" t="s">
        <v>89</v>
      </c>
      <c r="H1567" s="5" t="s">
        <v>90</v>
      </c>
      <c r="I1567" s="4" t="s">
        <v>22</v>
      </c>
      <c r="J1567" s="4">
        <v>5037</v>
      </c>
      <c r="K1567" s="4" t="s">
        <v>1512</v>
      </c>
      <c r="L1567" s="6">
        <v>78.61</v>
      </c>
      <c r="M1567" s="6">
        <v>1.9652500000000002</v>
      </c>
      <c r="N1567" s="6">
        <v>80.575249999999997</v>
      </c>
      <c r="O1567" s="6">
        <v>0</v>
      </c>
      <c r="P1567" s="6">
        <v>0</v>
      </c>
    </row>
    <row r="1568" spans="1:16" ht="60.6" x14ac:dyDescent="0.3">
      <c r="A1568" s="3">
        <v>2018</v>
      </c>
      <c r="B1568" s="4" t="s">
        <v>201</v>
      </c>
      <c r="C1568" s="4">
        <v>8003</v>
      </c>
      <c r="D1568" s="4" t="s">
        <v>212</v>
      </c>
      <c r="E1568" s="4" t="s">
        <v>1537</v>
      </c>
      <c r="F1568" s="5" t="s">
        <v>19</v>
      </c>
      <c r="G1568" s="5" t="s">
        <v>20</v>
      </c>
      <c r="H1568" s="5" t="s">
        <v>26</v>
      </c>
      <c r="I1568" s="4" t="s">
        <v>22</v>
      </c>
      <c r="J1568" s="4">
        <v>5037</v>
      </c>
      <c r="K1568" s="4" t="s">
        <v>1512</v>
      </c>
      <c r="L1568" s="6">
        <v>117.04</v>
      </c>
      <c r="M1568" s="6">
        <v>2.9260000000000002</v>
      </c>
      <c r="N1568" s="6">
        <v>119.96600000000001</v>
      </c>
      <c r="O1568" s="6">
        <v>114.21</v>
      </c>
      <c r="P1568" s="6">
        <v>0</v>
      </c>
    </row>
    <row r="1569" spans="1:16" ht="24.6" x14ac:dyDescent="0.3">
      <c r="A1569" s="3">
        <v>2016</v>
      </c>
      <c r="B1569" s="4" t="s">
        <v>201</v>
      </c>
      <c r="C1569" s="4">
        <v>8011</v>
      </c>
      <c r="D1569" s="43" t="s">
        <v>215</v>
      </c>
      <c r="E1569" s="4" t="s">
        <v>1835</v>
      </c>
      <c r="F1569" s="5" t="s">
        <v>19</v>
      </c>
      <c r="G1569" s="5" t="s">
        <v>20</v>
      </c>
      <c r="H1569" s="5" t="s">
        <v>217</v>
      </c>
      <c r="I1569" s="4" t="s">
        <v>22</v>
      </c>
      <c r="J1569" s="4">
        <v>5037</v>
      </c>
      <c r="K1569" s="43" t="s">
        <v>1512</v>
      </c>
      <c r="L1569" s="6">
        <v>0</v>
      </c>
      <c r="M1569" s="44"/>
      <c r="N1569" s="6">
        <v>0</v>
      </c>
      <c r="O1569" s="6">
        <v>193.44</v>
      </c>
      <c r="P1569" s="6">
        <v>2103.7399999999998</v>
      </c>
    </row>
    <row r="1570" spans="1:16" ht="60.6" x14ac:dyDescent="0.3">
      <c r="A1570" s="3">
        <v>2018</v>
      </c>
      <c r="B1570" s="4" t="s">
        <v>201</v>
      </c>
      <c r="C1570" s="4">
        <v>8012</v>
      </c>
      <c r="D1570" s="4" t="s">
        <v>218</v>
      </c>
      <c r="E1570" s="4" t="s">
        <v>1538</v>
      </c>
      <c r="F1570" s="5" t="s">
        <v>19</v>
      </c>
      <c r="G1570" s="5" t="s">
        <v>20</v>
      </c>
      <c r="H1570" s="5" t="s">
        <v>217</v>
      </c>
      <c r="I1570" s="4" t="s">
        <v>22</v>
      </c>
      <c r="J1570" s="4">
        <v>5037</v>
      </c>
      <c r="K1570" s="4" t="s">
        <v>1512</v>
      </c>
      <c r="L1570" s="6">
        <v>3471.52</v>
      </c>
      <c r="M1570" s="6">
        <v>86.788000000000011</v>
      </c>
      <c r="N1570" s="6">
        <v>3558.308</v>
      </c>
      <c r="O1570" s="6">
        <v>7494.97</v>
      </c>
      <c r="P1570" s="6">
        <v>5030.2300000000005</v>
      </c>
    </row>
    <row r="1571" spans="1:16" ht="24.6" x14ac:dyDescent="0.3">
      <c r="A1571" s="3">
        <v>2018</v>
      </c>
      <c r="B1571" s="4" t="s">
        <v>201</v>
      </c>
      <c r="C1571" s="4">
        <v>8021</v>
      </c>
      <c r="D1571" s="4" t="s">
        <v>220</v>
      </c>
      <c r="E1571" s="4" t="s">
        <v>1539</v>
      </c>
      <c r="F1571" s="5" t="s">
        <v>19</v>
      </c>
      <c r="G1571" s="5" t="s">
        <v>20</v>
      </c>
      <c r="H1571" s="5" t="s">
        <v>222</v>
      </c>
      <c r="I1571" s="4" t="s">
        <v>22</v>
      </c>
      <c r="J1571" s="4">
        <v>5037</v>
      </c>
      <c r="K1571" s="4" t="s">
        <v>1512</v>
      </c>
      <c r="L1571" s="6">
        <v>1986.73</v>
      </c>
      <c r="M1571" s="6">
        <v>49.66825</v>
      </c>
      <c r="N1571" s="6">
        <v>2036.39825</v>
      </c>
      <c r="O1571" s="6">
        <v>263.26</v>
      </c>
      <c r="P1571" s="6">
        <v>255.52</v>
      </c>
    </row>
    <row r="1572" spans="1:16" ht="60.6" x14ac:dyDescent="0.3">
      <c r="A1572" s="3">
        <v>2018</v>
      </c>
      <c r="B1572" s="4" t="s">
        <v>201</v>
      </c>
      <c r="C1572" s="4">
        <v>8031</v>
      </c>
      <c r="D1572" s="4" t="s">
        <v>223</v>
      </c>
      <c r="E1572" s="4" t="s">
        <v>1540</v>
      </c>
      <c r="F1572" s="5" t="s">
        <v>19</v>
      </c>
      <c r="G1572" s="5" t="s">
        <v>20</v>
      </c>
      <c r="H1572" s="5" t="s">
        <v>217</v>
      </c>
      <c r="I1572" s="4" t="s">
        <v>22</v>
      </c>
      <c r="J1572" s="4">
        <v>5037</v>
      </c>
      <c r="K1572" s="4" t="s">
        <v>1512</v>
      </c>
      <c r="L1572" s="6">
        <v>378.74</v>
      </c>
      <c r="M1572" s="6">
        <v>9.4685000000000006</v>
      </c>
      <c r="N1572" s="6">
        <v>388.20850000000002</v>
      </c>
      <c r="O1572" s="6">
        <v>643.75</v>
      </c>
      <c r="P1572" s="6">
        <v>468.5</v>
      </c>
    </row>
    <row r="1573" spans="1:16" ht="60.6" x14ac:dyDescent="0.3">
      <c r="A1573" s="3">
        <v>2018</v>
      </c>
      <c r="B1573" s="4" t="s">
        <v>201</v>
      </c>
      <c r="C1573" s="4">
        <v>8032</v>
      </c>
      <c r="D1573" s="4" t="s">
        <v>225</v>
      </c>
      <c r="E1573" s="4" t="s">
        <v>1541</v>
      </c>
      <c r="F1573" s="5" t="s">
        <v>19</v>
      </c>
      <c r="G1573" s="5" t="s">
        <v>20</v>
      </c>
      <c r="H1573" s="5" t="s">
        <v>217</v>
      </c>
      <c r="I1573" s="4" t="s">
        <v>22</v>
      </c>
      <c r="J1573" s="4">
        <v>5037</v>
      </c>
      <c r="K1573" s="4" t="s">
        <v>1512</v>
      </c>
      <c r="L1573" s="6">
        <v>767.12999999999988</v>
      </c>
      <c r="M1573" s="6">
        <v>19.178249999999998</v>
      </c>
      <c r="N1573" s="6">
        <v>786.30824999999993</v>
      </c>
      <c r="O1573" s="6">
        <v>2607.4100000000003</v>
      </c>
      <c r="P1573" s="6">
        <v>309.25000000000006</v>
      </c>
    </row>
    <row r="1574" spans="1:16" ht="24.6" x14ac:dyDescent="0.3">
      <c r="A1574" s="3">
        <v>2017</v>
      </c>
      <c r="B1574" s="4" t="s">
        <v>201</v>
      </c>
      <c r="C1574" s="4">
        <v>8033</v>
      </c>
      <c r="D1574" s="43" t="s">
        <v>227</v>
      </c>
      <c r="E1574" s="4" t="s">
        <v>1836</v>
      </c>
      <c r="F1574" s="5" t="s">
        <v>19</v>
      </c>
      <c r="G1574" s="5" t="s">
        <v>20</v>
      </c>
      <c r="H1574" s="5" t="s">
        <v>217</v>
      </c>
      <c r="I1574" s="4" t="s">
        <v>22</v>
      </c>
      <c r="J1574" s="4">
        <v>5037</v>
      </c>
      <c r="K1574" s="43" t="s">
        <v>1512</v>
      </c>
      <c r="L1574" s="6">
        <v>0</v>
      </c>
      <c r="M1574" s="44"/>
      <c r="N1574" s="6">
        <v>0</v>
      </c>
      <c r="O1574" s="6">
        <v>181.6</v>
      </c>
      <c r="P1574" s="6">
        <v>0</v>
      </c>
    </row>
    <row r="1575" spans="1:16" ht="60.6" x14ac:dyDescent="0.3">
      <c r="A1575" s="3">
        <v>2018</v>
      </c>
      <c r="B1575" s="4" t="s">
        <v>201</v>
      </c>
      <c r="C1575" s="4">
        <v>8043</v>
      </c>
      <c r="D1575" s="4" t="s">
        <v>229</v>
      </c>
      <c r="E1575" s="4" t="s">
        <v>1542</v>
      </c>
      <c r="F1575" s="5" t="s">
        <v>19</v>
      </c>
      <c r="G1575" s="5" t="s">
        <v>20</v>
      </c>
      <c r="H1575" s="5" t="s">
        <v>46</v>
      </c>
      <c r="I1575" s="4" t="s">
        <v>22</v>
      </c>
      <c r="J1575" s="4">
        <v>5037</v>
      </c>
      <c r="K1575" s="4" t="s">
        <v>1512</v>
      </c>
      <c r="L1575" s="6">
        <v>27020.21000000001</v>
      </c>
      <c r="M1575" s="6">
        <v>675.50525000000027</v>
      </c>
      <c r="N1575" s="6">
        <v>27695.715250000012</v>
      </c>
      <c r="O1575" s="6">
        <v>28888.41</v>
      </c>
      <c r="P1575" s="6">
        <v>29991.96</v>
      </c>
    </row>
    <row r="1576" spans="1:16" ht="60.6" x14ac:dyDescent="0.3">
      <c r="A1576" s="3">
        <v>2018</v>
      </c>
      <c r="B1576" s="4" t="s">
        <v>201</v>
      </c>
      <c r="C1576" s="4">
        <v>8044</v>
      </c>
      <c r="D1576" s="4" t="s">
        <v>231</v>
      </c>
      <c r="E1576" s="4" t="s">
        <v>1543</v>
      </c>
      <c r="F1576" s="5" t="s">
        <v>19</v>
      </c>
      <c r="G1576" s="5" t="s">
        <v>20</v>
      </c>
      <c r="H1576" s="5" t="s">
        <v>49</v>
      </c>
      <c r="I1576" s="4" t="s">
        <v>22</v>
      </c>
      <c r="J1576" s="4">
        <v>5037</v>
      </c>
      <c r="K1576" s="4" t="s">
        <v>1512</v>
      </c>
      <c r="L1576" s="6">
        <v>37061.399999999994</v>
      </c>
      <c r="M1576" s="6">
        <v>926.53499999999985</v>
      </c>
      <c r="N1576" s="6">
        <v>37987.934999999998</v>
      </c>
      <c r="O1576" s="6">
        <v>40532.46</v>
      </c>
      <c r="P1576" s="6">
        <v>54235.149999999994</v>
      </c>
    </row>
    <row r="1577" spans="1:16" ht="60.6" x14ac:dyDescent="0.3">
      <c r="A1577" s="3">
        <v>2018</v>
      </c>
      <c r="B1577" s="4" t="s">
        <v>201</v>
      </c>
      <c r="C1577" s="4">
        <v>8051</v>
      </c>
      <c r="D1577" s="4" t="s">
        <v>233</v>
      </c>
      <c r="E1577" s="4" t="s">
        <v>1544</v>
      </c>
      <c r="F1577" s="5" t="s">
        <v>19</v>
      </c>
      <c r="G1577" s="5" t="s">
        <v>20</v>
      </c>
      <c r="H1577" s="5" t="s">
        <v>217</v>
      </c>
      <c r="I1577" s="4" t="s">
        <v>22</v>
      </c>
      <c r="J1577" s="4">
        <v>5037</v>
      </c>
      <c r="K1577" s="4" t="s">
        <v>1512</v>
      </c>
      <c r="L1577" s="6">
        <v>1146.32</v>
      </c>
      <c r="M1577" s="6">
        <v>28.658000000000001</v>
      </c>
      <c r="N1577" s="6">
        <v>1174.9779999999998</v>
      </c>
      <c r="O1577" s="6">
        <v>1212.9000000000001</v>
      </c>
      <c r="P1577" s="6">
        <v>6293.26</v>
      </c>
    </row>
    <row r="1578" spans="1:16" ht="60.6" x14ac:dyDescent="0.3">
      <c r="A1578" s="3">
        <v>2018</v>
      </c>
      <c r="B1578" s="4" t="s">
        <v>201</v>
      </c>
      <c r="C1578" s="4">
        <v>8052</v>
      </c>
      <c r="D1578" s="4" t="s">
        <v>235</v>
      </c>
      <c r="E1578" s="4" t="s">
        <v>1545</v>
      </c>
      <c r="F1578" s="5" t="s">
        <v>19</v>
      </c>
      <c r="G1578" s="5" t="s">
        <v>20</v>
      </c>
      <c r="H1578" s="5" t="s">
        <v>217</v>
      </c>
      <c r="I1578" s="4" t="s">
        <v>22</v>
      </c>
      <c r="J1578" s="4">
        <v>5037</v>
      </c>
      <c r="K1578" s="4" t="s">
        <v>1512</v>
      </c>
      <c r="L1578" s="6">
        <v>2177.84</v>
      </c>
      <c r="M1578" s="6">
        <v>54.446000000000005</v>
      </c>
      <c r="N1578" s="6">
        <v>2232.2860000000001</v>
      </c>
      <c r="O1578" s="6">
        <v>1693.59</v>
      </c>
      <c r="P1578" s="6">
        <v>5783.84</v>
      </c>
    </row>
    <row r="1579" spans="1:16" ht="24.6" x14ac:dyDescent="0.3">
      <c r="A1579" s="3">
        <v>2018</v>
      </c>
      <c r="B1579" s="4" t="s">
        <v>201</v>
      </c>
      <c r="C1579" s="4">
        <v>8053</v>
      </c>
      <c r="D1579" s="4" t="s">
        <v>237</v>
      </c>
      <c r="E1579" s="4" t="s">
        <v>1546</v>
      </c>
      <c r="F1579" s="5" t="s">
        <v>19</v>
      </c>
      <c r="G1579" s="5" t="s">
        <v>20</v>
      </c>
      <c r="H1579" s="5" t="s">
        <v>222</v>
      </c>
      <c r="I1579" s="4" t="s">
        <v>22</v>
      </c>
      <c r="J1579" s="4">
        <v>5037</v>
      </c>
      <c r="K1579" s="4" t="s">
        <v>1512</v>
      </c>
      <c r="L1579" s="6">
        <v>97757.590000000011</v>
      </c>
      <c r="M1579" s="6">
        <v>2443.9397500000005</v>
      </c>
      <c r="N1579" s="6">
        <v>100201.52975000002</v>
      </c>
      <c r="O1579" s="6">
        <v>110236.27</v>
      </c>
      <c r="P1579" s="6">
        <v>106889.09000000004</v>
      </c>
    </row>
    <row r="1580" spans="1:16" ht="24.6" x14ac:dyDescent="0.3">
      <c r="A1580" s="3">
        <v>2016</v>
      </c>
      <c r="B1580" s="4" t="s">
        <v>201</v>
      </c>
      <c r="C1580" s="4">
        <v>8061</v>
      </c>
      <c r="D1580" s="43" t="s">
        <v>239</v>
      </c>
      <c r="E1580" s="4" t="s">
        <v>1837</v>
      </c>
      <c r="F1580" s="5" t="s">
        <v>19</v>
      </c>
      <c r="G1580" s="5" t="s">
        <v>20</v>
      </c>
      <c r="H1580" s="5" t="s">
        <v>58</v>
      </c>
      <c r="I1580" s="4" t="s">
        <v>22</v>
      </c>
      <c r="J1580" s="4">
        <v>5037</v>
      </c>
      <c r="K1580" s="43" t="s">
        <v>1512</v>
      </c>
      <c r="L1580" s="6">
        <v>0</v>
      </c>
      <c r="M1580" s="44"/>
      <c r="N1580" s="6">
        <v>0</v>
      </c>
      <c r="O1580" s="6">
        <v>269.72999999999996</v>
      </c>
      <c r="P1580" s="6">
        <v>164.56</v>
      </c>
    </row>
    <row r="1581" spans="1:16" ht="24.6" x14ac:dyDescent="0.3">
      <c r="A1581" s="3">
        <v>2016</v>
      </c>
      <c r="B1581" s="4" t="s">
        <v>201</v>
      </c>
      <c r="C1581" s="4">
        <v>8063</v>
      </c>
      <c r="D1581" s="43" t="s">
        <v>241</v>
      </c>
      <c r="E1581" s="4" t="s">
        <v>1838</v>
      </c>
      <c r="F1581" s="5" t="s">
        <v>19</v>
      </c>
      <c r="G1581" s="5" t="s">
        <v>20</v>
      </c>
      <c r="H1581" s="5" t="s">
        <v>58</v>
      </c>
      <c r="I1581" s="4" t="s">
        <v>22</v>
      </c>
      <c r="J1581" s="4">
        <v>5037</v>
      </c>
      <c r="K1581" s="43" t="s">
        <v>1512</v>
      </c>
      <c r="L1581" s="6">
        <v>0</v>
      </c>
      <c r="M1581" s="44"/>
      <c r="N1581" s="6">
        <v>0</v>
      </c>
      <c r="O1581" s="6">
        <v>0</v>
      </c>
      <c r="P1581" s="6">
        <v>156.29</v>
      </c>
    </row>
    <row r="1582" spans="1:16" ht="48.6" x14ac:dyDescent="0.3">
      <c r="A1582" s="3">
        <v>2018</v>
      </c>
      <c r="B1582" s="4" t="s">
        <v>201</v>
      </c>
      <c r="C1582" s="4">
        <v>8212</v>
      </c>
      <c r="D1582" s="4" t="s">
        <v>245</v>
      </c>
      <c r="E1582" s="4" t="s">
        <v>1547</v>
      </c>
      <c r="F1582" s="5" t="s">
        <v>19</v>
      </c>
      <c r="G1582" s="5" t="s">
        <v>68</v>
      </c>
      <c r="H1582" s="5" t="s">
        <v>72</v>
      </c>
      <c r="I1582" s="4" t="s">
        <v>22</v>
      </c>
      <c r="J1582" s="4">
        <v>5037</v>
      </c>
      <c r="K1582" s="4" t="s">
        <v>1512</v>
      </c>
      <c r="L1582" s="6">
        <v>6431.77</v>
      </c>
      <c r="M1582" s="6">
        <v>160.79425000000003</v>
      </c>
      <c r="N1582" s="6">
        <v>6592.5642500000004</v>
      </c>
      <c r="O1582" s="6">
        <v>5052.37</v>
      </c>
      <c r="P1582" s="6">
        <v>2797.1599999999994</v>
      </c>
    </row>
    <row r="1583" spans="1:16" ht="36.6" x14ac:dyDescent="0.3">
      <c r="A1583" s="3">
        <v>2018</v>
      </c>
      <c r="B1583" s="4" t="s">
        <v>201</v>
      </c>
      <c r="C1583" s="4">
        <v>8221</v>
      </c>
      <c r="D1583" s="4" t="s">
        <v>253</v>
      </c>
      <c r="E1583" s="4" t="s">
        <v>1548</v>
      </c>
      <c r="F1583" s="5" t="s">
        <v>89</v>
      </c>
      <c r="G1583" s="5" t="s">
        <v>89</v>
      </c>
      <c r="H1583" s="5" t="s">
        <v>90</v>
      </c>
      <c r="I1583" s="4" t="s">
        <v>22</v>
      </c>
      <c r="J1583" s="4">
        <v>5037</v>
      </c>
      <c r="K1583" s="4" t="s">
        <v>1512</v>
      </c>
      <c r="L1583" s="6">
        <v>3957.0799999999995</v>
      </c>
      <c r="M1583" s="6">
        <v>98.926999999999992</v>
      </c>
      <c r="N1583" s="6">
        <v>4056.0069999999996</v>
      </c>
      <c r="O1583" s="6">
        <v>2307.4500000000003</v>
      </c>
      <c r="P1583" s="6">
        <v>5386.7100000000019</v>
      </c>
    </row>
    <row r="1584" spans="1:16" ht="72.599999999999994" x14ac:dyDescent="0.3">
      <c r="A1584" s="3">
        <v>2018</v>
      </c>
      <c r="B1584" s="4" t="s">
        <v>201</v>
      </c>
      <c r="C1584" s="4">
        <v>8231</v>
      </c>
      <c r="D1584" s="4" t="s">
        <v>256</v>
      </c>
      <c r="E1584" s="4" t="s">
        <v>1549</v>
      </c>
      <c r="F1584" s="5" t="s">
        <v>19</v>
      </c>
      <c r="G1584" s="5" t="s">
        <v>68</v>
      </c>
      <c r="H1584" s="5" t="s">
        <v>75</v>
      </c>
      <c r="I1584" s="4" t="s">
        <v>22</v>
      </c>
      <c r="J1584" s="4">
        <v>5037</v>
      </c>
      <c r="K1584" s="4" t="s">
        <v>1512</v>
      </c>
      <c r="L1584" s="6">
        <v>49880.37999999999</v>
      </c>
      <c r="M1584" s="6">
        <v>1247.0094999999999</v>
      </c>
      <c r="N1584" s="6">
        <v>51127.38949999999</v>
      </c>
      <c r="O1584" s="6">
        <v>61662.140000000014</v>
      </c>
      <c r="P1584" s="6">
        <v>67264.349999999991</v>
      </c>
    </row>
    <row r="1585" spans="1:16" ht="60.6" x14ac:dyDescent="0.3">
      <c r="A1585" s="3">
        <v>2018</v>
      </c>
      <c r="B1585" s="4" t="s">
        <v>201</v>
      </c>
      <c r="C1585" s="4">
        <v>8410</v>
      </c>
      <c r="D1585" s="4" t="s">
        <v>259</v>
      </c>
      <c r="E1585" s="4" t="s">
        <v>1550</v>
      </c>
      <c r="F1585" s="5" t="s">
        <v>19</v>
      </c>
      <c r="G1585" s="5" t="s">
        <v>68</v>
      </c>
      <c r="H1585" s="5" t="s">
        <v>75</v>
      </c>
      <c r="I1585" s="4" t="s">
        <v>22</v>
      </c>
      <c r="J1585" s="4">
        <v>5037</v>
      </c>
      <c r="K1585" s="4" t="s">
        <v>1512</v>
      </c>
      <c r="L1585" s="6">
        <v>12326.289999999997</v>
      </c>
      <c r="M1585" s="6">
        <v>308.15724999999998</v>
      </c>
      <c r="N1585" s="6">
        <v>12634.447249999997</v>
      </c>
      <c r="O1585" s="6">
        <v>0</v>
      </c>
      <c r="P1585" s="6">
        <v>249.69</v>
      </c>
    </row>
    <row r="1586" spans="1:16" ht="48.6" x14ac:dyDescent="0.3">
      <c r="A1586" s="3">
        <v>2018</v>
      </c>
      <c r="B1586" s="4" t="s">
        <v>201</v>
      </c>
      <c r="C1586" s="4">
        <v>8412</v>
      </c>
      <c r="D1586" s="4" t="s">
        <v>118</v>
      </c>
      <c r="E1586" s="4" t="s">
        <v>1551</v>
      </c>
      <c r="F1586" s="5" t="s">
        <v>116</v>
      </c>
      <c r="G1586" s="5" t="s">
        <v>116</v>
      </c>
      <c r="H1586" s="5" t="s">
        <v>120</v>
      </c>
      <c r="I1586" s="4" t="s">
        <v>22</v>
      </c>
      <c r="J1586" s="4">
        <v>5037</v>
      </c>
      <c r="K1586" s="4" t="s">
        <v>1512</v>
      </c>
      <c r="L1586" s="6">
        <v>313.76</v>
      </c>
      <c r="M1586" s="6">
        <v>7.8440000000000003</v>
      </c>
      <c r="N1586" s="6">
        <v>321.60399999999998</v>
      </c>
      <c r="O1586" s="6">
        <v>0</v>
      </c>
      <c r="P1586" s="6">
        <v>0</v>
      </c>
    </row>
    <row r="1587" spans="1:16" ht="24.6" x14ac:dyDescent="0.3">
      <c r="A1587" s="3">
        <v>2017</v>
      </c>
      <c r="B1587" s="4" t="s">
        <v>201</v>
      </c>
      <c r="C1587" s="4">
        <v>8417</v>
      </c>
      <c r="D1587" s="43" t="s">
        <v>126</v>
      </c>
      <c r="E1587" s="4" t="s">
        <v>1839</v>
      </c>
      <c r="F1587" s="5" t="s">
        <v>29</v>
      </c>
      <c r="G1587" s="5" t="s">
        <v>30</v>
      </c>
      <c r="H1587" s="5" t="s">
        <v>128</v>
      </c>
      <c r="I1587" s="4" t="s">
        <v>22</v>
      </c>
      <c r="J1587" s="4">
        <v>5037</v>
      </c>
      <c r="K1587" s="43" t="s">
        <v>1512</v>
      </c>
      <c r="L1587" s="6">
        <v>0</v>
      </c>
      <c r="M1587" s="44"/>
      <c r="N1587" s="6">
        <v>0</v>
      </c>
      <c r="O1587" s="6">
        <v>77.569999999999993</v>
      </c>
      <c r="P1587" s="6">
        <v>0</v>
      </c>
    </row>
    <row r="1588" spans="1:16" ht="72.599999999999994" x14ac:dyDescent="0.3">
      <c r="A1588" s="3">
        <v>2018</v>
      </c>
      <c r="B1588" s="4" t="s">
        <v>201</v>
      </c>
      <c r="C1588" s="4">
        <v>8440</v>
      </c>
      <c r="D1588" s="4" t="s">
        <v>270</v>
      </c>
      <c r="E1588" s="4" t="s">
        <v>1552</v>
      </c>
      <c r="F1588" s="5" t="s">
        <v>80</v>
      </c>
      <c r="G1588" s="5" t="s">
        <v>80</v>
      </c>
      <c r="H1588" s="5" t="s">
        <v>136</v>
      </c>
      <c r="I1588" s="4" t="s">
        <v>22</v>
      </c>
      <c r="J1588" s="4">
        <v>5037</v>
      </c>
      <c r="K1588" s="4" t="s">
        <v>1512</v>
      </c>
      <c r="L1588" s="6">
        <v>12337.780000000004</v>
      </c>
      <c r="M1588" s="6">
        <v>308.44450000000012</v>
      </c>
      <c r="N1588" s="6">
        <v>12646.224500000004</v>
      </c>
      <c r="O1588" s="6">
        <v>13096.819999999994</v>
      </c>
      <c r="P1588" s="6">
        <v>26243.949999999993</v>
      </c>
    </row>
    <row r="1589" spans="1:16" ht="48.6" x14ac:dyDescent="0.3">
      <c r="A1589" s="3">
        <v>2018</v>
      </c>
      <c r="B1589" s="4" t="s">
        <v>201</v>
      </c>
      <c r="C1589" s="4">
        <v>8442</v>
      </c>
      <c r="D1589" s="4" t="s">
        <v>272</v>
      </c>
      <c r="E1589" s="4" t="s">
        <v>1553</v>
      </c>
      <c r="F1589" s="5" t="s">
        <v>19</v>
      </c>
      <c r="G1589" s="5" t="s">
        <v>68</v>
      </c>
      <c r="H1589" s="5" t="s">
        <v>274</v>
      </c>
      <c r="I1589" s="4" t="s">
        <v>22</v>
      </c>
      <c r="J1589" s="4">
        <v>5037</v>
      </c>
      <c r="K1589" s="4" t="s">
        <v>1512</v>
      </c>
      <c r="L1589" s="6">
        <v>3335.0500000000006</v>
      </c>
      <c r="M1589" s="6">
        <v>83.376250000000027</v>
      </c>
      <c r="N1589" s="6">
        <v>3418.4262500000004</v>
      </c>
      <c r="O1589" s="6">
        <v>7677.420000000001</v>
      </c>
      <c r="P1589" s="6">
        <v>8235.3700000000026</v>
      </c>
    </row>
    <row r="1590" spans="1:16" ht="60.6" x14ac:dyDescent="0.3">
      <c r="A1590" s="3">
        <v>2018</v>
      </c>
      <c r="B1590" s="4" t="s">
        <v>201</v>
      </c>
      <c r="C1590" s="4">
        <v>8443</v>
      </c>
      <c r="D1590" s="4" t="s">
        <v>275</v>
      </c>
      <c r="E1590" s="4" t="s">
        <v>1554</v>
      </c>
      <c r="F1590" s="5" t="s">
        <v>19</v>
      </c>
      <c r="G1590" s="5" t="s">
        <v>68</v>
      </c>
      <c r="H1590" s="5" t="s">
        <v>274</v>
      </c>
      <c r="I1590" s="4" t="s">
        <v>22</v>
      </c>
      <c r="J1590" s="4">
        <v>5037</v>
      </c>
      <c r="K1590" s="4" t="s">
        <v>1512</v>
      </c>
      <c r="L1590" s="6">
        <v>320.89</v>
      </c>
      <c r="M1590" s="6">
        <v>8.0222499999999997</v>
      </c>
      <c r="N1590" s="6">
        <v>328.91224999999997</v>
      </c>
      <c r="O1590" s="6">
        <v>146.83000000000001</v>
      </c>
      <c r="P1590" s="6">
        <v>103.71</v>
      </c>
    </row>
    <row r="1591" spans="1:16" ht="84.6" x14ac:dyDescent="0.3">
      <c r="A1591" s="3">
        <v>2018</v>
      </c>
      <c r="B1591" s="4" t="s">
        <v>201</v>
      </c>
      <c r="C1591" s="4">
        <v>8447</v>
      </c>
      <c r="D1591" s="4" t="s">
        <v>277</v>
      </c>
      <c r="E1591" s="4" t="s">
        <v>1555</v>
      </c>
      <c r="F1591" s="5" t="s">
        <v>19</v>
      </c>
      <c r="G1591" s="5" t="s">
        <v>68</v>
      </c>
      <c r="H1591" s="5" t="s">
        <v>274</v>
      </c>
      <c r="I1591" s="4" t="s">
        <v>22</v>
      </c>
      <c r="J1591" s="4">
        <v>5037</v>
      </c>
      <c r="K1591" s="4" t="s">
        <v>1512</v>
      </c>
      <c r="L1591" s="6">
        <v>24696.449999999986</v>
      </c>
      <c r="M1591" s="6">
        <v>617.41124999999965</v>
      </c>
      <c r="N1591" s="6">
        <v>25313.861249999987</v>
      </c>
      <c r="O1591" s="6">
        <v>12437.509999999997</v>
      </c>
      <c r="P1591" s="6">
        <v>24118.100000000006</v>
      </c>
    </row>
    <row r="1592" spans="1:16" ht="24.6" x14ac:dyDescent="0.3">
      <c r="A1592" s="3">
        <v>2018</v>
      </c>
      <c r="B1592" s="4" t="s">
        <v>201</v>
      </c>
      <c r="C1592" s="4">
        <v>8614</v>
      </c>
      <c r="D1592" s="4" t="s">
        <v>182</v>
      </c>
      <c r="E1592" s="4" t="s">
        <v>1556</v>
      </c>
      <c r="F1592" s="5" t="s">
        <v>29</v>
      </c>
      <c r="G1592" s="5" t="s">
        <v>105</v>
      </c>
      <c r="H1592" s="5" t="s">
        <v>156</v>
      </c>
      <c r="I1592" s="4" t="s">
        <v>22</v>
      </c>
      <c r="J1592" s="4">
        <v>5037</v>
      </c>
      <c r="K1592" s="4" t="s">
        <v>1512</v>
      </c>
      <c r="L1592" s="6">
        <v>1865.0700000000002</v>
      </c>
      <c r="M1592" s="6">
        <v>46.626750000000008</v>
      </c>
      <c r="N1592" s="6">
        <v>1911.6967500000001</v>
      </c>
      <c r="O1592" s="6">
        <v>1743.24</v>
      </c>
      <c r="P1592" s="6">
        <v>1501.5299999999995</v>
      </c>
    </row>
    <row r="1593" spans="1:16" ht="24.6" x14ac:dyDescent="0.3">
      <c r="A1593" s="3">
        <v>2017</v>
      </c>
      <c r="B1593" s="4" t="s">
        <v>201</v>
      </c>
      <c r="C1593" s="4">
        <v>8622</v>
      </c>
      <c r="D1593" s="43" t="s">
        <v>188</v>
      </c>
      <c r="E1593" s="4" t="s">
        <v>1840</v>
      </c>
      <c r="F1593" s="5" t="s">
        <v>29</v>
      </c>
      <c r="G1593" s="5" t="s">
        <v>30</v>
      </c>
      <c r="H1593" s="5" t="s">
        <v>113</v>
      </c>
      <c r="I1593" s="4" t="s">
        <v>22</v>
      </c>
      <c r="J1593" s="4">
        <v>5037</v>
      </c>
      <c r="K1593" s="43" t="s">
        <v>1512</v>
      </c>
      <c r="L1593" s="6">
        <v>0</v>
      </c>
      <c r="M1593" s="44"/>
      <c r="N1593" s="6">
        <v>0</v>
      </c>
      <c r="O1593" s="6">
        <v>136.44999999999999</v>
      </c>
      <c r="P1593" s="6">
        <v>0</v>
      </c>
    </row>
    <row r="1594" spans="1:16" ht="48.6" x14ac:dyDescent="0.3">
      <c r="A1594" s="3">
        <v>2018</v>
      </c>
      <c r="B1594" s="4" t="s">
        <v>201</v>
      </c>
      <c r="C1594" s="4">
        <v>8623</v>
      </c>
      <c r="D1594" s="4" t="s">
        <v>190</v>
      </c>
      <c r="E1594" s="4" t="s">
        <v>1557</v>
      </c>
      <c r="F1594" s="5" t="s">
        <v>29</v>
      </c>
      <c r="G1594" s="5" t="s">
        <v>30</v>
      </c>
      <c r="H1594" s="5" t="s">
        <v>113</v>
      </c>
      <c r="I1594" s="4" t="s">
        <v>22</v>
      </c>
      <c r="J1594" s="4">
        <v>5037</v>
      </c>
      <c r="K1594" s="4" t="s">
        <v>1512</v>
      </c>
      <c r="L1594" s="6">
        <v>159.35</v>
      </c>
      <c r="M1594" s="6">
        <v>3.9837500000000001</v>
      </c>
      <c r="N1594" s="6">
        <v>163.33374999999998</v>
      </c>
      <c r="O1594" s="6">
        <v>0</v>
      </c>
      <c r="P1594" s="6">
        <v>0</v>
      </c>
    </row>
    <row r="1595" spans="1:16" ht="24.6" x14ac:dyDescent="0.3">
      <c r="A1595" s="3">
        <v>2018</v>
      </c>
      <c r="B1595" s="4" t="s">
        <v>201</v>
      </c>
      <c r="C1595" s="4">
        <v>8711</v>
      </c>
      <c r="D1595" s="4" t="s">
        <v>151</v>
      </c>
      <c r="E1595" s="4" t="s">
        <v>1558</v>
      </c>
      <c r="F1595" s="5" t="s">
        <v>89</v>
      </c>
      <c r="G1595" s="5" t="s">
        <v>89</v>
      </c>
      <c r="H1595" s="5" t="s">
        <v>153</v>
      </c>
      <c r="I1595" s="4" t="s">
        <v>22</v>
      </c>
      <c r="J1595" s="4">
        <v>5037</v>
      </c>
      <c r="K1595" s="4" t="s">
        <v>1512</v>
      </c>
      <c r="L1595" s="6">
        <v>104.27000000000001</v>
      </c>
      <c r="M1595" s="6">
        <v>2.6067500000000003</v>
      </c>
      <c r="N1595" s="6">
        <v>106.87675000000002</v>
      </c>
      <c r="O1595" s="6">
        <v>0</v>
      </c>
      <c r="P1595" s="6">
        <v>0</v>
      </c>
    </row>
    <row r="1596" spans="1:16" ht="24.6" x14ac:dyDescent="0.3">
      <c r="A1596" s="3">
        <v>2016</v>
      </c>
      <c r="B1596" s="4" t="s">
        <v>201</v>
      </c>
      <c r="C1596" s="4">
        <v>8740</v>
      </c>
      <c r="D1596" s="45" t="s">
        <v>172</v>
      </c>
      <c r="E1596" s="4" t="s">
        <v>1841</v>
      </c>
      <c r="F1596" s="5" t="s">
        <v>29</v>
      </c>
      <c r="G1596" s="5" t="s">
        <v>30</v>
      </c>
      <c r="H1596" s="5" t="s">
        <v>174</v>
      </c>
      <c r="I1596" s="4" t="s">
        <v>22</v>
      </c>
      <c r="J1596" s="4">
        <v>5037</v>
      </c>
      <c r="K1596" s="43" t="s">
        <v>1512</v>
      </c>
      <c r="L1596" s="6">
        <v>0</v>
      </c>
      <c r="M1596" s="44"/>
      <c r="N1596" s="6">
        <v>0</v>
      </c>
      <c r="O1596" s="6">
        <v>67.819999999999993</v>
      </c>
      <c r="P1596" s="6">
        <v>75.36</v>
      </c>
    </row>
    <row r="1597" spans="1:16" ht="48.6" x14ac:dyDescent="0.3">
      <c r="A1597" s="3">
        <v>2018</v>
      </c>
      <c r="B1597" s="4" t="s">
        <v>16</v>
      </c>
      <c r="C1597" s="4">
        <v>6222</v>
      </c>
      <c r="D1597" s="4" t="s">
        <v>87</v>
      </c>
      <c r="E1597" s="4" t="s">
        <v>1559</v>
      </c>
      <c r="F1597" s="5" t="s">
        <v>89</v>
      </c>
      <c r="G1597" s="5" t="s">
        <v>89</v>
      </c>
      <c r="H1597" s="5" t="s">
        <v>90</v>
      </c>
      <c r="I1597" s="4" t="s">
        <v>22</v>
      </c>
      <c r="J1597" s="4">
        <v>5039</v>
      </c>
      <c r="K1597" s="4" t="s">
        <v>1560</v>
      </c>
      <c r="L1597" s="6">
        <v>8.51</v>
      </c>
      <c r="M1597" s="6">
        <v>0.21274999999999999</v>
      </c>
      <c r="N1597" s="6">
        <v>8.7227499999999996</v>
      </c>
      <c r="O1597" s="6">
        <v>0</v>
      </c>
      <c r="P1597" s="6">
        <v>341.64</v>
      </c>
    </row>
    <row r="1598" spans="1:16" ht="24.6" x14ac:dyDescent="0.3">
      <c r="A1598" s="3">
        <v>2016</v>
      </c>
      <c r="B1598" s="4" t="s">
        <v>16</v>
      </c>
      <c r="C1598" s="4">
        <v>6412</v>
      </c>
      <c r="D1598" s="43" t="s">
        <v>118</v>
      </c>
      <c r="E1598" s="4" t="s">
        <v>1842</v>
      </c>
      <c r="F1598" s="5" t="s">
        <v>116</v>
      </c>
      <c r="G1598" s="5" t="s">
        <v>116</v>
      </c>
      <c r="H1598" s="5" t="s">
        <v>120</v>
      </c>
      <c r="I1598" s="4" t="s">
        <v>22</v>
      </c>
      <c r="J1598" s="4">
        <v>5039</v>
      </c>
      <c r="K1598" s="43" t="s">
        <v>1560</v>
      </c>
      <c r="L1598" s="6">
        <v>0</v>
      </c>
      <c r="M1598" s="44"/>
      <c r="N1598" s="6">
        <v>0</v>
      </c>
      <c r="O1598" s="6">
        <v>0</v>
      </c>
      <c r="P1598" s="6">
        <v>478.03999999999996</v>
      </c>
    </row>
    <row r="1599" spans="1:16" ht="48.6" x14ac:dyDescent="0.3">
      <c r="A1599" s="3">
        <v>2018</v>
      </c>
      <c r="B1599" s="4" t="s">
        <v>16</v>
      </c>
      <c r="C1599" s="4">
        <v>6606</v>
      </c>
      <c r="D1599" s="4" t="s">
        <v>137</v>
      </c>
      <c r="E1599" s="4" t="s">
        <v>1561</v>
      </c>
      <c r="F1599" s="5" t="s">
        <v>89</v>
      </c>
      <c r="G1599" s="5" t="s">
        <v>89</v>
      </c>
      <c r="H1599" s="5" t="s">
        <v>139</v>
      </c>
      <c r="I1599" s="4" t="s">
        <v>22</v>
      </c>
      <c r="J1599" s="4">
        <v>5039</v>
      </c>
      <c r="K1599" s="4" t="s">
        <v>1560</v>
      </c>
      <c r="L1599" s="6">
        <v>97.74</v>
      </c>
      <c r="M1599" s="6">
        <v>2.4435000000000002</v>
      </c>
      <c r="N1599" s="6">
        <v>100.1835</v>
      </c>
      <c r="O1599" s="6">
        <v>127.16</v>
      </c>
      <c r="P1599" s="6">
        <v>0</v>
      </c>
    </row>
    <row r="1600" spans="1:16" ht="48.6" x14ac:dyDescent="0.3">
      <c r="A1600" s="3">
        <v>2018</v>
      </c>
      <c r="B1600" s="4" t="s">
        <v>16</v>
      </c>
      <c r="C1600" s="4">
        <v>6607</v>
      </c>
      <c r="D1600" s="4" t="s">
        <v>140</v>
      </c>
      <c r="E1600" s="4" t="s">
        <v>1562</v>
      </c>
      <c r="F1600" s="5" t="s">
        <v>89</v>
      </c>
      <c r="G1600" s="5" t="s">
        <v>89</v>
      </c>
      <c r="H1600" s="5" t="s">
        <v>139</v>
      </c>
      <c r="I1600" s="4" t="s">
        <v>22</v>
      </c>
      <c r="J1600" s="4">
        <v>5039</v>
      </c>
      <c r="K1600" s="4" t="s">
        <v>1560</v>
      </c>
      <c r="L1600" s="6">
        <v>97.74</v>
      </c>
      <c r="M1600" s="6">
        <v>2.4435000000000002</v>
      </c>
      <c r="N1600" s="6">
        <v>100.1835</v>
      </c>
      <c r="O1600" s="6">
        <v>127.16</v>
      </c>
      <c r="P1600" s="6">
        <v>0</v>
      </c>
    </row>
    <row r="1601" spans="1:16" ht="24.6" x14ac:dyDescent="0.3">
      <c r="A1601" s="3">
        <v>2016</v>
      </c>
      <c r="B1601" s="4" t="s">
        <v>16</v>
      </c>
      <c r="C1601" s="4">
        <v>6611</v>
      </c>
      <c r="D1601" s="43" t="s">
        <v>151</v>
      </c>
      <c r="E1601" s="4" t="s">
        <v>1843</v>
      </c>
      <c r="F1601" s="5" t="s">
        <v>89</v>
      </c>
      <c r="G1601" s="5" t="s">
        <v>89</v>
      </c>
      <c r="H1601" s="5" t="s">
        <v>153</v>
      </c>
      <c r="I1601" s="4" t="s">
        <v>22</v>
      </c>
      <c r="J1601" s="4">
        <v>5039</v>
      </c>
      <c r="K1601" s="43" t="s">
        <v>1560</v>
      </c>
      <c r="L1601" s="6">
        <v>0</v>
      </c>
      <c r="M1601" s="44"/>
      <c r="N1601" s="6">
        <v>0</v>
      </c>
      <c r="O1601" s="6">
        <v>501.45</v>
      </c>
      <c r="P1601" s="6">
        <v>70.06</v>
      </c>
    </row>
    <row r="1602" spans="1:16" ht="24.6" x14ac:dyDescent="0.3">
      <c r="A1602" s="3">
        <v>2018</v>
      </c>
      <c r="B1602" s="4" t="s">
        <v>16</v>
      </c>
      <c r="C1602" s="4">
        <v>6640</v>
      </c>
      <c r="D1602" s="4" t="s">
        <v>172</v>
      </c>
      <c r="E1602" s="4" t="s">
        <v>1563</v>
      </c>
      <c r="F1602" s="5" t="s">
        <v>29</v>
      </c>
      <c r="G1602" s="5" t="s">
        <v>30</v>
      </c>
      <c r="H1602" s="5" t="s">
        <v>174</v>
      </c>
      <c r="I1602" s="4" t="s">
        <v>22</v>
      </c>
      <c r="J1602" s="4">
        <v>5039</v>
      </c>
      <c r="K1602" s="4" t="s">
        <v>1560</v>
      </c>
      <c r="L1602" s="6">
        <v>128.12</v>
      </c>
      <c r="M1602" s="6">
        <v>3.2030000000000003</v>
      </c>
      <c r="N1602" s="6">
        <v>131.32300000000001</v>
      </c>
      <c r="O1602" s="6">
        <v>0</v>
      </c>
      <c r="P1602" s="6">
        <v>0</v>
      </c>
    </row>
    <row r="1603" spans="1:16" ht="24.6" x14ac:dyDescent="0.3">
      <c r="A1603" s="3">
        <v>2018</v>
      </c>
      <c r="B1603" s="4" t="s">
        <v>16</v>
      </c>
      <c r="C1603" s="4">
        <v>6722</v>
      </c>
      <c r="D1603" s="4" t="s">
        <v>188</v>
      </c>
      <c r="E1603" s="4" t="s">
        <v>1564</v>
      </c>
      <c r="F1603" s="5" t="s">
        <v>29</v>
      </c>
      <c r="G1603" s="5" t="s">
        <v>30</v>
      </c>
      <c r="H1603" s="5" t="s">
        <v>113</v>
      </c>
      <c r="I1603" s="4" t="s">
        <v>22</v>
      </c>
      <c r="J1603" s="4">
        <v>5039</v>
      </c>
      <c r="K1603" s="4" t="s">
        <v>1560</v>
      </c>
      <c r="L1603" s="6">
        <v>425.12</v>
      </c>
      <c r="M1603" s="6">
        <v>10.628</v>
      </c>
      <c r="N1603" s="6">
        <v>435.74799999999999</v>
      </c>
      <c r="O1603" s="6">
        <v>0</v>
      </c>
      <c r="P1603" s="6">
        <v>0</v>
      </c>
    </row>
    <row r="1604" spans="1:16" ht="24.6" x14ac:dyDescent="0.3">
      <c r="A1604" s="3">
        <v>2016</v>
      </c>
      <c r="B1604" s="4" t="s">
        <v>201</v>
      </c>
      <c r="C1604" s="4">
        <v>8412</v>
      </c>
      <c r="D1604" s="43" t="s">
        <v>118</v>
      </c>
      <c r="E1604" s="4" t="s">
        <v>1844</v>
      </c>
      <c r="F1604" s="5" t="s">
        <v>116</v>
      </c>
      <c r="G1604" s="5" t="s">
        <v>116</v>
      </c>
      <c r="H1604" s="5" t="s">
        <v>120</v>
      </c>
      <c r="I1604" s="4" t="s">
        <v>22</v>
      </c>
      <c r="J1604" s="4">
        <v>5039</v>
      </c>
      <c r="K1604" s="43" t="s">
        <v>1560</v>
      </c>
      <c r="L1604" s="6">
        <v>0</v>
      </c>
      <c r="M1604" s="44"/>
      <c r="N1604" s="6">
        <v>0</v>
      </c>
      <c r="O1604" s="6">
        <v>0</v>
      </c>
      <c r="P1604" s="6">
        <v>478.03</v>
      </c>
    </row>
    <row r="1605" spans="1:16" ht="60.6" x14ac:dyDescent="0.3">
      <c r="A1605" s="3">
        <v>2018</v>
      </c>
      <c r="B1605" s="4" t="s">
        <v>201</v>
      </c>
      <c r="C1605" s="4">
        <v>8420</v>
      </c>
      <c r="D1605" s="4" t="s">
        <v>267</v>
      </c>
      <c r="E1605" s="4" t="s">
        <v>1565</v>
      </c>
      <c r="F1605" s="5" t="s">
        <v>80</v>
      </c>
      <c r="G1605" s="5" t="s">
        <v>80</v>
      </c>
      <c r="H1605" s="5" t="s">
        <v>131</v>
      </c>
      <c r="I1605" s="4" t="s">
        <v>22</v>
      </c>
      <c r="J1605" s="4">
        <v>5039</v>
      </c>
      <c r="K1605" s="4" t="s">
        <v>1560</v>
      </c>
      <c r="L1605" s="6">
        <v>46.59</v>
      </c>
      <c r="M1605" s="6">
        <v>1.1647500000000002</v>
      </c>
      <c r="N1605" s="6">
        <v>47.754750000000001</v>
      </c>
      <c r="O1605" s="6">
        <v>0</v>
      </c>
      <c r="P1605" s="6">
        <v>0</v>
      </c>
    </row>
    <row r="1606" spans="1:16" ht="72.599999999999994" x14ac:dyDescent="0.3">
      <c r="A1606" s="3">
        <v>2018</v>
      </c>
      <c r="B1606" s="4" t="s">
        <v>201</v>
      </c>
      <c r="C1606" s="4">
        <v>8440</v>
      </c>
      <c r="D1606" s="4" t="s">
        <v>270</v>
      </c>
      <c r="E1606" s="4" t="s">
        <v>1566</v>
      </c>
      <c r="F1606" s="5" t="s">
        <v>80</v>
      </c>
      <c r="G1606" s="5" t="s">
        <v>80</v>
      </c>
      <c r="H1606" s="5" t="s">
        <v>136</v>
      </c>
      <c r="I1606" s="4" t="s">
        <v>22</v>
      </c>
      <c r="J1606" s="4">
        <v>5039</v>
      </c>
      <c r="K1606" s="4" t="s">
        <v>1560</v>
      </c>
      <c r="L1606" s="6">
        <v>46.19</v>
      </c>
      <c r="M1606" s="6">
        <v>1.1547499999999999</v>
      </c>
      <c r="N1606" s="6">
        <v>47.344749999999998</v>
      </c>
      <c r="O1606" s="6">
        <v>0</v>
      </c>
      <c r="P1606" s="6">
        <v>0</v>
      </c>
    </row>
    <row r="1607" spans="1:16" ht="24.6" x14ac:dyDescent="0.3">
      <c r="A1607" s="3">
        <v>2018</v>
      </c>
      <c r="B1607" s="4" t="s">
        <v>201</v>
      </c>
      <c r="C1607" s="4">
        <v>8622</v>
      </c>
      <c r="D1607" s="4" t="s">
        <v>188</v>
      </c>
      <c r="E1607" s="4" t="s">
        <v>1567</v>
      </c>
      <c r="F1607" s="5" t="s">
        <v>29</v>
      </c>
      <c r="G1607" s="5" t="s">
        <v>30</v>
      </c>
      <c r="H1607" s="5" t="s">
        <v>113</v>
      </c>
      <c r="I1607" s="4" t="s">
        <v>22</v>
      </c>
      <c r="J1607" s="4">
        <v>5039</v>
      </c>
      <c r="K1607" s="4" t="s">
        <v>1560</v>
      </c>
      <c r="L1607" s="6">
        <v>425.12</v>
      </c>
      <c r="M1607" s="6">
        <v>10.628</v>
      </c>
      <c r="N1607" s="6">
        <v>435.74799999999999</v>
      </c>
      <c r="O1607" s="6">
        <v>0</v>
      </c>
      <c r="P1607" s="6">
        <v>0</v>
      </c>
    </row>
    <row r="1608" spans="1:16" ht="24.6" x14ac:dyDescent="0.3">
      <c r="A1608" s="3">
        <v>2016</v>
      </c>
      <c r="B1608" s="4" t="s">
        <v>201</v>
      </c>
      <c r="C1608" s="4">
        <v>8711</v>
      </c>
      <c r="D1608" s="43" t="s">
        <v>151</v>
      </c>
      <c r="E1608" s="4" t="s">
        <v>1845</v>
      </c>
      <c r="F1608" s="5" t="s">
        <v>89</v>
      </c>
      <c r="G1608" s="5" t="s">
        <v>89</v>
      </c>
      <c r="H1608" s="5" t="s">
        <v>153</v>
      </c>
      <c r="I1608" s="4" t="s">
        <v>22</v>
      </c>
      <c r="J1608" s="4">
        <v>5039</v>
      </c>
      <c r="K1608" s="43" t="s">
        <v>1560</v>
      </c>
      <c r="L1608" s="6">
        <v>0</v>
      </c>
      <c r="M1608" s="44"/>
      <c r="N1608" s="6">
        <v>0</v>
      </c>
      <c r="O1608" s="6">
        <v>501.45</v>
      </c>
      <c r="P1608" s="6">
        <v>70.06</v>
      </c>
    </row>
    <row r="1609" spans="1:16" ht="24.6" x14ac:dyDescent="0.3">
      <c r="A1609" s="3">
        <v>2018</v>
      </c>
      <c r="B1609" s="4" t="s">
        <v>201</v>
      </c>
      <c r="C1609" s="4">
        <v>8740</v>
      </c>
      <c r="D1609" s="4" t="s">
        <v>172</v>
      </c>
      <c r="E1609" s="4" t="s">
        <v>1568</v>
      </c>
      <c r="F1609" s="5" t="s">
        <v>29</v>
      </c>
      <c r="G1609" s="5" t="s">
        <v>30</v>
      </c>
      <c r="H1609" s="5" t="s">
        <v>174</v>
      </c>
      <c r="I1609" s="4" t="s">
        <v>22</v>
      </c>
      <c r="J1609" s="4">
        <v>5039</v>
      </c>
      <c r="K1609" s="4" t="s">
        <v>1560</v>
      </c>
      <c r="L1609" s="6">
        <v>128.12</v>
      </c>
      <c r="M1609" s="6">
        <v>3.2030000000000003</v>
      </c>
      <c r="N1609" s="6">
        <v>131.32300000000001</v>
      </c>
      <c r="O1609" s="6">
        <v>0</v>
      </c>
      <c r="P1609" s="6">
        <v>0</v>
      </c>
    </row>
    <row r="1610" spans="1:16" ht="36.6" x14ac:dyDescent="0.3">
      <c r="A1610" s="3">
        <v>2018</v>
      </c>
      <c r="B1610" s="4" t="s">
        <v>16</v>
      </c>
      <c r="C1610" s="4">
        <v>6021</v>
      </c>
      <c r="D1610" s="4" t="s">
        <v>32</v>
      </c>
      <c r="E1610" s="4" t="s">
        <v>1569</v>
      </c>
      <c r="F1610" s="5" t="s">
        <v>19</v>
      </c>
      <c r="G1610" s="5" t="s">
        <v>20</v>
      </c>
      <c r="H1610" s="5" t="s">
        <v>34</v>
      </c>
      <c r="I1610" s="4" t="s">
        <v>22</v>
      </c>
      <c r="J1610" s="4">
        <v>5040</v>
      </c>
      <c r="K1610" s="4" t="s">
        <v>1570</v>
      </c>
      <c r="L1610" s="6">
        <v>443.01</v>
      </c>
      <c r="M1610" s="6">
        <v>11.07525</v>
      </c>
      <c r="N1610" s="6">
        <v>454.08524999999997</v>
      </c>
      <c r="O1610" s="6">
        <v>919.4899999999999</v>
      </c>
      <c r="P1610" s="6">
        <v>758.21</v>
      </c>
    </row>
    <row r="1611" spans="1:16" ht="36.6" x14ac:dyDescent="0.3">
      <c r="A1611" s="3">
        <v>2018</v>
      </c>
      <c r="B1611" s="4" t="s">
        <v>16</v>
      </c>
      <c r="C1611" s="4">
        <v>6022</v>
      </c>
      <c r="D1611" s="4" t="s">
        <v>35</v>
      </c>
      <c r="E1611" s="4" t="s">
        <v>1571</v>
      </c>
      <c r="F1611" s="5" t="s">
        <v>19</v>
      </c>
      <c r="G1611" s="5" t="s">
        <v>20</v>
      </c>
      <c r="H1611" s="5" t="s">
        <v>34</v>
      </c>
      <c r="I1611" s="4" t="s">
        <v>22</v>
      </c>
      <c r="J1611" s="4">
        <v>5040</v>
      </c>
      <c r="K1611" s="4" t="s">
        <v>1570</v>
      </c>
      <c r="L1611" s="6">
        <v>27.03</v>
      </c>
      <c r="M1611" s="6">
        <v>0.67575000000000007</v>
      </c>
      <c r="N1611" s="6">
        <v>27.705750000000002</v>
      </c>
      <c r="O1611" s="6">
        <v>0</v>
      </c>
      <c r="P1611" s="6">
        <v>0</v>
      </c>
    </row>
    <row r="1612" spans="1:16" ht="48.6" x14ac:dyDescent="0.3">
      <c r="A1612" s="3">
        <v>2018</v>
      </c>
      <c r="B1612" s="4" t="s">
        <v>16</v>
      </c>
      <c r="C1612" s="4">
        <v>6031</v>
      </c>
      <c r="D1612" s="4" t="s">
        <v>37</v>
      </c>
      <c r="E1612" s="4" t="s">
        <v>1572</v>
      </c>
      <c r="F1612" s="5" t="s">
        <v>19</v>
      </c>
      <c r="G1612" s="5" t="s">
        <v>20</v>
      </c>
      <c r="H1612" s="5" t="s">
        <v>34</v>
      </c>
      <c r="I1612" s="4" t="s">
        <v>22</v>
      </c>
      <c r="J1612" s="4">
        <v>5040</v>
      </c>
      <c r="K1612" s="4" t="s">
        <v>1570</v>
      </c>
      <c r="L1612" s="6">
        <v>1845.7999999999997</v>
      </c>
      <c r="M1612" s="6">
        <v>46.144999999999996</v>
      </c>
      <c r="N1612" s="6">
        <v>1891.9449999999997</v>
      </c>
      <c r="O1612" s="6">
        <v>1859.6700000000003</v>
      </c>
      <c r="P1612" s="6">
        <v>3267.37</v>
      </c>
    </row>
    <row r="1613" spans="1:16" ht="48.6" x14ac:dyDescent="0.3">
      <c r="A1613" s="3">
        <v>2018</v>
      </c>
      <c r="B1613" s="4" t="s">
        <v>16</v>
      </c>
      <c r="C1613" s="4">
        <v>6032</v>
      </c>
      <c r="D1613" s="4" t="s">
        <v>39</v>
      </c>
      <c r="E1613" s="4" t="s">
        <v>1573</v>
      </c>
      <c r="F1613" s="5" t="s">
        <v>19</v>
      </c>
      <c r="G1613" s="5" t="s">
        <v>20</v>
      </c>
      <c r="H1613" s="5" t="s">
        <v>34</v>
      </c>
      <c r="I1613" s="4" t="s">
        <v>22</v>
      </c>
      <c r="J1613" s="4">
        <v>5040</v>
      </c>
      <c r="K1613" s="4" t="s">
        <v>1570</v>
      </c>
      <c r="L1613" s="6">
        <v>1075.46</v>
      </c>
      <c r="M1613" s="6">
        <v>26.886500000000002</v>
      </c>
      <c r="N1613" s="6">
        <v>1102.3465000000001</v>
      </c>
      <c r="O1613" s="6">
        <v>18.399999999999999</v>
      </c>
      <c r="P1613" s="6">
        <v>2980.5</v>
      </c>
    </row>
    <row r="1614" spans="1:16" ht="60.6" x14ac:dyDescent="0.3">
      <c r="A1614" s="3">
        <v>2018</v>
      </c>
      <c r="B1614" s="4" t="s">
        <v>16</v>
      </c>
      <c r="C1614" s="4">
        <v>6042</v>
      </c>
      <c r="D1614" s="4" t="s">
        <v>41</v>
      </c>
      <c r="E1614" s="4" t="s">
        <v>1574</v>
      </c>
      <c r="F1614" s="5" t="s">
        <v>19</v>
      </c>
      <c r="G1614" s="5" t="s">
        <v>20</v>
      </c>
      <c r="H1614" s="5" t="s">
        <v>43</v>
      </c>
      <c r="I1614" s="4" t="s">
        <v>22</v>
      </c>
      <c r="J1614" s="4">
        <v>5040</v>
      </c>
      <c r="K1614" s="4" t="s">
        <v>1570</v>
      </c>
      <c r="L1614" s="6">
        <v>813.43000000000006</v>
      </c>
      <c r="M1614" s="6">
        <v>20.335750000000004</v>
      </c>
      <c r="N1614" s="6">
        <v>833.76575000000003</v>
      </c>
      <c r="O1614" s="6">
        <v>860.76</v>
      </c>
      <c r="P1614" s="6">
        <v>30.48</v>
      </c>
    </row>
    <row r="1615" spans="1:16" ht="60.6" x14ac:dyDescent="0.3">
      <c r="A1615" s="3">
        <v>2018</v>
      </c>
      <c r="B1615" s="4" t="s">
        <v>16</v>
      </c>
      <c r="C1615" s="4">
        <v>6045</v>
      </c>
      <c r="D1615" s="4" t="s">
        <v>50</v>
      </c>
      <c r="E1615" s="4" t="s">
        <v>1575</v>
      </c>
      <c r="F1615" s="5" t="s">
        <v>19</v>
      </c>
      <c r="G1615" s="5" t="s">
        <v>20</v>
      </c>
      <c r="H1615" s="5" t="s">
        <v>43</v>
      </c>
      <c r="I1615" s="4" t="s">
        <v>22</v>
      </c>
      <c r="J1615" s="4">
        <v>5040</v>
      </c>
      <c r="K1615" s="4" t="s">
        <v>1570</v>
      </c>
      <c r="L1615" s="6">
        <v>873.46</v>
      </c>
      <c r="M1615" s="6">
        <v>21.836500000000001</v>
      </c>
      <c r="N1615" s="6">
        <v>895.29650000000004</v>
      </c>
      <c r="O1615" s="6">
        <v>1222.3399999999999</v>
      </c>
      <c r="P1615" s="6">
        <v>2105.0899999999997</v>
      </c>
    </row>
    <row r="1616" spans="1:16" ht="36.6" x14ac:dyDescent="0.3">
      <c r="A1616" s="3">
        <v>2018</v>
      </c>
      <c r="B1616" s="4" t="s">
        <v>16</v>
      </c>
      <c r="C1616" s="4">
        <v>6061</v>
      </c>
      <c r="D1616" s="4" t="s">
        <v>59</v>
      </c>
      <c r="E1616" s="4" t="s">
        <v>1576</v>
      </c>
      <c r="F1616" s="5" t="s">
        <v>19</v>
      </c>
      <c r="G1616" s="5" t="s">
        <v>20</v>
      </c>
      <c r="H1616" s="5" t="s">
        <v>34</v>
      </c>
      <c r="I1616" s="4" t="s">
        <v>22</v>
      </c>
      <c r="J1616" s="4">
        <v>5040</v>
      </c>
      <c r="K1616" s="4" t="s">
        <v>1570</v>
      </c>
      <c r="L1616" s="6">
        <v>824.96</v>
      </c>
      <c r="M1616" s="6">
        <v>20.624000000000002</v>
      </c>
      <c r="N1616" s="6">
        <v>845.58400000000006</v>
      </c>
      <c r="O1616" s="6">
        <v>751.07999999999993</v>
      </c>
      <c r="P1616" s="6">
        <v>1651.6</v>
      </c>
    </row>
    <row r="1617" spans="1:16" ht="36.6" x14ac:dyDescent="0.3">
      <c r="A1617" s="3">
        <v>2018</v>
      </c>
      <c r="B1617" s="4" t="s">
        <v>16</v>
      </c>
      <c r="C1617" s="4">
        <v>6062</v>
      </c>
      <c r="D1617" s="4" t="s">
        <v>61</v>
      </c>
      <c r="E1617" s="4" t="s">
        <v>1577</v>
      </c>
      <c r="F1617" s="5" t="s">
        <v>19</v>
      </c>
      <c r="G1617" s="5" t="s">
        <v>20</v>
      </c>
      <c r="H1617" s="5" t="s">
        <v>34</v>
      </c>
      <c r="I1617" s="4" t="s">
        <v>22</v>
      </c>
      <c r="J1617" s="4">
        <v>5040</v>
      </c>
      <c r="K1617" s="4" t="s">
        <v>1570</v>
      </c>
      <c r="L1617" s="6">
        <v>808.25</v>
      </c>
      <c r="M1617" s="6">
        <v>20.206250000000001</v>
      </c>
      <c r="N1617" s="6">
        <v>828.45624999999995</v>
      </c>
      <c r="O1617" s="6">
        <v>1220.77</v>
      </c>
      <c r="P1617" s="6">
        <v>709.01</v>
      </c>
    </row>
    <row r="1618" spans="1:16" ht="36.6" x14ac:dyDescent="0.3">
      <c r="A1618" s="3">
        <v>2016</v>
      </c>
      <c r="B1618" s="4" t="s">
        <v>16</v>
      </c>
      <c r="C1618" s="4">
        <v>6212</v>
      </c>
      <c r="D1618" s="4" t="s">
        <v>70</v>
      </c>
      <c r="E1618" s="4" t="s">
        <v>1846</v>
      </c>
      <c r="F1618" s="5" t="s">
        <v>19</v>
      </c>
      <c r="G1618" s="5" t="s">
        <v>68</v>
      </c>
      <c r="H1618" s="5" t="s">
        <v>72</v>
      </c>
      <c r="I1618" s="4" t="s">
        <v>22</v>
      </c>
      <c r="J1618" s="4">
        <v>5040</v>
      </c>
      <c r="K1618" s="43" t="s">
        <v>1570</v>
      </c>
      <c r="L1618" s="6">
        <v>0</v>
      </c>
      <c r="M1618" s="44"/>
      <c r="N1618" s="6">
        <v>0</v>
      </c>
      <c r="O1618" s="6">
        <v>0</v>
      </c>
      <c r="P1618" s="6">
        <v>252.2</v>
      </c>
    </row>
    <row r="1619" spans="1:16" ht="24.6" x14ac:dyDescent="0.3">
      <c r="A1619" s="3">
        <v>2017</v>
      </c>
      <c r="B1619" s="4" t="s">
        <v>16</v>
      </c>
      <c r="C1619" s="4">
        <v>6218</v>
      </c>
      <c r="D1619" s="43" t="s">
        <v>82</v>
      </c>
      <c r="E1619" s="4" t="s">
        <v>1847</v>
      </c>
      <c r="F1619" s="5" t="s">
        <v>19</v>
      </c>
      <c r="G1619" s="5" t="s">
        <v>68</v>
      </c>
      <c r="H1619" s="5" t="s">
        <v>72</v>
      </c>
      <c r="I1619" s="4" t="s">
        <v>22</v>
      </c>
      <c r="J1619" s="4">
        <v>5040</v>
      </c>
      <c r="K1619" s="43" t="s">
        <v>1570</v>
      </c>
      <c r="L1619" s="6">
        <v>0</v>
      </c>
      <c r="M1619" s="44"/>
      <c r="N1619" s="6">
        <v>0</v>
      </c>
      <c r="O1619" s="6">
        <v>199.04</v>
      </c>
      <c r="P1619" s="6">
        <v>0</v>
      </c>
    </row>
    <row r="1620" spans="1:16" ht="24.6" x14ac:dyDescent="0.3">
      <c r="A1620" s="3">
        <v>2016</v>
      </c>
      <c r="B1620" s="4" t="s">
        <v>16</v>
      </c>
      <c r="C1620" s="4">
        <v>6606</v>
      </c>
      <c r="D1620" s="43" t="s">
        <v>137</v>
      </c>
      <c r="E1620" s="4" t="s">
        <v>1848</v>
      </c>
      <c r="F1620" s="5" t="s">
        <v>89</v>
      </c>
      <c r="G1620" s="5" t="s">
        <v>89</v>
      </c>
      <c r="H1620" s="5" t="s">
        <v>139</v>
      </c>
      <c r="I1620" s="4" t="s">
        <v>22</v>
      </c>
      <c r="J1620" s="4">
        <v>5040</v>
      </c>
      <c r="K1620" s="43" t="s">
        <v>1570</v>
      </c>
      <c r="L1620" s="6">
        <v>0</v>
      </c>
      <c r="M1620" s="44"/>
      <c r="N1620" s="6">
        <v>0</v>
      </c>
      <c r="O1620" s="6">
        <v>0</v>
      </c>
      <c r="P1620" s="6">
        <v>87.88</v>
      </c>
    </row>
    <row r="1621" spans="1:16" ht="24.6" x14ac:dyDescent="0.3">
      <c r="A1621" s="3">
        <v>2016</v>
      </c>
      <c r="B1621" s="4" t="s">
        <v>16</v>
      </c>
      <c r="C1621" s="4">
        <v>6607</v>
      </c>
      <c r="D1621" s="43" t="s">
        <v>140</v>
      </c>
      <c r="E1621" s="4" t="s">
        <v>1849</v>
      </c>
      <c r="F1621" s="5" t="s">
        <v>89</v>
      </c>
      <c r="G1621" s="5" t="s">
        <v>89</v>
      </c>
      <c r="H1621" s="5" t="s">
        <v>139</v>
      </c>
      <c r="I1621" s="4" t="s">
        <v>22</v>
      </c>
      <c r="J1621" s="4">
        <v>5040</v>
      </c>
      <c r="K1621" s="43" t="s">
        <v>1570</v>
      </c>
      <c r="L1621" s="6">
        <v>0</v>
      </c>
      <c r="M1621" s="44"/>
      <c r="N1621" s="6">
        <v>0</v>
      </c>
      <c r="O1621" s="6">
        <v>0</v>
      </c>
      <c r="P1621" s="6">
        <v>87.88</v>
      </c>
    </row>
    <row r="1622" spans="1:16" ht="24.6" x14ac:dyDescent="0.3">
      <c r="A1622" s="3">
        <v>2017</v>
      </c>
      <c r="B1622" s="4" t="s">
        <v>16</v>
      </c>
      <c r="C1622" s="4">
        <v>6711</v>
      </c>
      <c r="D1622" s="43" t="s">
        <v>177</v>
      </c>
      <c r="E1622" s="4" t="s">
        <v>1850</v>
      </c>
      <c r="F1622" s="5" t="s">
        <v>29</v>
      </c>
      <c r="G1622" s="5" t="s">
        <v>105</v>
      </c>
      <c r="H1622" s="5" t="s">
        <v>179</v>
      </c>
      <c r="I1622" s="4" t="s">
        <v>22</v>
      </c>
      <c r="J1622" s="4">
        <v>5040</v>
      </c>
      <c r="K1622" s="43" t="s">
        <v>1570</v>
      </c>
      <c r="L1622" s="6">
        <v>0</v>
      </c>
      <c r="M1622" s="44"/>
      <c r="N1622" s="6">
        <v>0</v>
      </c>
      <c r="O1622" s="6">
        <v>318.88</v>
      </c>
      <c r="P1622" s="6">
        <v>0</v>
      </c>
    </row>
    <row r="1623" spans="1:16" ht="24.6" x14ac:dyDescent="0.3">
      <c r="A1623" s="3">
        <v>2016</v>
      </c>
      <c r="B1623" s="4" t="s">
        <v>16</v>
      </c>
      <c r="C1623" s="4">
        <v>6714</v>
      </c>
      <c r="D1623" s="43" t="s">
        <v>182</v>
      </c>
      <c r="E1623" s="4" t="s">
        <v>1851</v>
      </c>
      <c r="F1623" s="5" t="s">
        <v>29</v>
      </c>
      <c r="G1623" s="5" t="s">
        <v>105</v>
      </c>
      <c r="H1623" s="5" t="s">
        <v>156</v>
      </c>
      <c r="I1623" s="4" t="s">
        <v>22</v>
      </c>
      <c r="J1623" s="4">
        <v>5040</v>
      </c>
      <c r="K1623" s="43" t="s">
        <v>1570</v>
      </c>
      <c r="L1623" s="6">
        <v>0</v>
      </c>
      <c r="M1623" s="44"/>
      <c r="N1623" s="6">
        <v>0</v>
      </c>
      <c r="O1623" s="6">
        <v>98.36</v>
      </c>
      <c r="P1623" s="6">
        <v>436.48</v>
      </c>
    </row>
    <row r="1624" spans="1:16" ht="24.6" x14ac:dyDescent="0.3">
      <c r="A1624" s="3">
        <v>2018</v>
      </c>
      <c r="B1624" s="4" t="s">
        <v>16</v>
      </c>
      <c r="C1624" s="4">
        <v>6722</v>
      </c>
      <c r="D1624" s="4" t="s">
        <v>188</v>
      </c>
      <c r="E1624" s="4" t="s">
        <v>1578</v>
      </c>
      <c r="F1624" s="5" t="s">
        <v>29</v>
      </c>
      <c r="G1624" s="5" t="s">
        <v>30</v>
      </c>
      <c r="H1624" s="5" t="s">
        <v>113</v>
      </c>
      <c r="I1624" s="4" t="s">
        <v>22</v>
      </c>
      <c r="J1624" s="4">
        <v>5040</v>
      </c>
      <c r="K1624" s="4" t="s">
        <v>1570</v>
      </c>
      <c r="L1624" s="6">
        <v>1635.64</v>
      </c>
      <c r="M1624" s="6">
        <v>40.891000000000005</v>
      </c>
      <c r="N1624" s="6">
        <v>1676.5310000000002</v>
      </c>
      <c r="O1624" s="6">
        <v>0</v>
      </c>
      <c r="P1624" s="6">
        <v>0</v>
      </c>
    </row>
    <row r="1625" spans="1:16" ht="36.6" x14ac:dyDescent="0.3">
      <c r="A1625" s="3">
        <v>2018</v>
      </c>
      <c r="B1625" s="4" t="s">
        <v>16</v>
      </c>
      <c r="C1625" s="4">
        <v>6731</v>
      </c>
      <c r="D1625" s="4" t="s">
        <v>192</v>
      </c>
      <c r="E1625" s="4" t="s">
        <v>1579</v>
      </c>
      <c r="F1625" s="5" t="s">
        <v>29</v>
      </c>
      <c r="G1625" s="5" t="s">
        <v>30</v>
      </c>
      <c r="H1625" s="5" t="s">
        <v>128</v>
      </c>
      <c r="I1625" s="4" t="s">
        <v>22</v>
      </c>
      <c r="J1625" s="4">
        <v>5040</v>
      </c>
      <c r="K1625" s="4" t="s">
        <v>1570</v>
      </c>
      <c r="L1625" s="6">
        <v>741.40000000000009</v>
      </c>
      <c r="M1625" s="6">
        <v>18.535000000000004</v>
      </c>
      <c r="N1625" s="6">
        <v>759.93500000000006</v>
      </c>
      <c r="O1625" s="6">
        <v>0</v>
      </c>
      <c r="P1625" s="6">
        <v>0</v>
      </c>
    </row>
    <row r="1626" spans="1:16" ht="24.6" x14ac:dyDescent="0.3">
      <c r="A1626" s="3">
        <v>2016</v>
      </c>
      <c r="B1626" s="4" t="s">
        <v>201</v>
      </c>
      <c r="C1626" s="4">
        <v>8011</v>
      </c>
      <c r="D1626" s="43" t="s">
        <v>215</v>
      </c>
      <c r="E1626" s="4" t="s">
        <v>1852</v>
      </c>
      <c r="F1626" s="5" t="s">
        <v>19</v>
      </c>
      <c r="G1626" s="5" t="s">
        <v>20</v>
      </c>
      <c r="H1626" s="5" t="s">
        <v>217</v>
      </c>
      <c r="I1626" s="4" t="s">
        <v>22</v>
      </c>
      <c r="J1626" s="4">
        <v>5040</v>
      </c>
      <c r="K1626" s="43" t="s">
        <v>1570</v>
      </c>
      <c r="L1626" s="6">
        <v>0</v>
      </c>
      <c r="M1626" s="44"/>
      <c r="N1626" s="6">
        <v>0</v>
      </c>
      <c r="O1626" s="6">
        <v>2245.0500000000002</v>
      </c>
      <c r="P1626" s="6">
        <v>1429.52</v>
      </c>
    </row>
    <row r="1627" spans="1:16" ht="60.6" x14ac:dyDescent="0.3">
      <c r="A1627" s="3">
        <v>2018</v>
      </c>
      <c r="B1627" s="4" t="s">
        <v>201</v>
      </c>
      <c r="C1627" s="4">
        <v>8031</v>
      </c>
      <c r="D1627" s="4" t="s">
        <v>223</v>
      </c>
      <c r="E1627" s="4" t="s">
        <v>1580</v>
      </c>
      <c r="F1627" s="5" t="s">
        <v>19</v>
      </c>
      <c r="G1627" s="5" t="s">
        <v>20</v>
      </c>
      <c r="H1627" s="5" t="s">
        <v>217</v>
      </c>
      <c r="I1627" s="4" t="s">
        <v>22</v>
      </c>
      <c r="J1627" s="4">
        <v>5040</v>
      </c>
      <c r="K1627" s="4" t="s">
        <v>1570</v>
      </c>
      <c r="L1627" s="6">
        <v>1180.72</v>
      </c>
      <c r="M1627" s="6">
        <v>29.518000000000001</v>
      </c>
      <c r="N1627" s="6">
        <v>1210.2380000000001</v>
      </c>
      <c r="O1627" s="6">
        <v>458.95</v>
      </c>
      <c r="P1627" s="6">
        <v>679.05</v>
      </c>
    </row>
    <row r="1628" spans="1:16" ht="60.6" x14ac:dyDescent="0.3">
      <c r="A1628" s="3">
        <v>2018</v>
      </c>
      <c r="B1628" s="4" t="s">
        <v>201</v>
      </c>
      <c r="C1628" s="4">
        <v>8032</v>
      </c>
      <c r="D1628" s="4" t="s">
        <v>225</v>
      </c>
      <c r="E1628" s="4" t="s">
        <v>1581</v>
      </c>
      <c r="F1628" s="5" t="s">
        <v>19</v>
      </c>
      <c r="G1628" s="5" t="s">
        <v>20</v>
      </c>
      <c r="H1628" s="5" t="s">
        <v>217</v>
      </c>
      <c r="I1628" s="4" t="s">
        <v>22</v>
      </c>
      <c r="J1628" s="4">
        <v>5040</v>
      </c>
      <c r="K1628" s="4" t="s">
        <v>1570</v>
      </c>
      <c r="L1628" s="6">
        <v>132</v>
      </c>
      <c r="M1628" s="6">
        <v>3.3000000000000003</v>
      </c>
      <c r="N1628" s="6">
        <v>135.30000000000001</v>
      </c>
      <c r="O1628" s="6">
        <v>0</v>
      </c>
      <c r="P1628" s="6">
        <v>0</v>
      </c>
    </row>
    <row r="1629" spans="1:16" ht="60.6" x14ac:dyDescent="0.3">
      <c r="A1629" s="3">
        <v>2018</v>
      </c>
      <c r="B1629" s="4" t="s">
        <v>201</v>
      </c>
      <c r="C1629" s="4">
        <v>8051</v>
      </c>
      <c r="D1629" s="4" t="s">
        <v>233</v>
      </c>
      <c r="E1629" s="4" t="s">
        <v>1582</v>
      </c>
      <c r="F1629" s="5" t="s">
        <v>19</v>
      </c>
      <c r="G1629" s="5" t="s">
        <v>20</v>
      </c>
      <c r="H1629" s="5" t="s">
        <v>217</v>
      </c>
      <c r="I1629" s="4" t="s">
        <v>22</v>
      </c>
      <c r="J1629" s="4">
        <v>5040</v>
      </c>
      <c r="K1629" s="4" t="s">
        <v>1570</v>
      </c>
      <c r="L1629" s="6">
        <v>2301.1499999999996</v>
      </c>
      <c r="M1629" s="6">
        <v>57.528749999999995</v>
      </c>
      <c r="N1629" s="6">
        <v>2358.6787499999996</v>
      </c>
      <c r="O1629" s="6">
        <v>1560.3700000000001</v>
      </c>
      <c r="P1629" s="6">
        <v>4873.4900000000007</v>
      </c>
    </row>
    <row r="1630" spans="1:16" ht="24.6" x14ac:dyDescent="0.3">
      <c r="A1630" s="3">
        <v>2018</v>
      </c>
      <c r="B1630" s="4" t="s">
        <v>201</v>
      </c>
      <c r="C1630" s="4">
        <v>8053</v>
      </c>
      <c r="D1630" s="4" t="s">
        <v>237</v>
      </c>
      <c r="E1630" s="4" t="s">
        <v>1583</v>
      </c>
      <c r="F1630" s="5" t="s">
        <v>19</v>
      </c>
      <c r="G1630" s="5" t="s">
        <v>20</v>
      </c>
      <c r="H1630" s="5" t="s">
        <v>222</v>
      </c>
      <c r="I1630" s="4" t="s">
        <v>22</v>
      </c>
      <c r="J1630" s="4">
        <v>5040</v>
      </c>
      <c r="K1630" s="4" t="s">
        <v>1570</v>
      </c>
      <c r="L1630" s="6">
        <v>412.64</v>
      </c>
      <c r="M1630" s="6">
        <v>10.316000000000001</v>
      </c>
      <c r="N1630" s="6">
        <v>422.95599999999996</v>
      </c>
      <c r="O1630" s="6">
        <v>487.96000000000004</v>
      </c>
      <c r="P1630" s="6">
        <v>253.87999999999997</v>
      </c>
    </row>
    <row r="1631" spans="1:16" ht="24.6" x14ac:dyDescent="0.3">
      <c r="A1631" s="3">
        <v>2016</v>
      </c>
      <c r="B1631" s="4" t="s">
        <v>201</v>
      </c>
      <c r="C1631" s="4">
        <v>8063</v>
      </c>
      <c r="D1631" s="43" t="s">
        <v>241</v>
      </c>
      <c r="E1631" s="4" t="s">
        <v>1853</v>
      </c>
      <c r="F1631" s="5" t="s">
        <v>19</v>
      </c>
      <c r="G1631" s="5" t="s">
        <v>20</v>
      </c>
      <c r="H1631" s="5" t="s">
        <v>58</v>
      </c>
      <c r="I1631" s="4" t="s">
        <v>22</v>
      </c>
      <c r="J1631" s="4">
        <v>5040</v>
      </c>
      <c r="K1631" s="43" t="s">
        <v>1570</v>
      </c>
      <c r="L1631" s="6">
        <v>0</v>
      </c>
      <c r="M1631" s="44"/>
      <c r="N1631" s="6">
        <v>0</v>
      </c>
      <c r="O1631" s="6">
        <v>0</v>
      </c>
      <c r="P1631" s="6">
        <v>120.04</v>
      </c>
    </row>
    <row r="1632" spans="1:16" ht="24.6" x14ac:dyDescent="0.3">
      <c r="A1632" s="3">
        <v>2017</v>
      </c>
      <c r="B1632" s="4" t="s">
        <v>201</v>
      </c>
      <c r="C1632" s="4">
        <v>8611</v>
      </c>
      <c r="D1632" s="43" t="s">
        <v>177</v>
      </c>
      <c r="E1632" s="4" t="s">
        <v>1854</v>
      </c>
      <c r="F1632" s="5" t="s">
        <v>29</v>
      </c>
      <c r="G1632" s="5" t="s">
        <v>105</v>
      </c>
      <c r="H1632" s="5" t="s">
        <v>179</v>
      </c>
      <c r="I1632" s="4" t="s">
        <v>22</v>
      </c>
      <c r="J1632" s="4">
        <v>5040</v>
      </c>
      <c r="K1632" s="43" t="s">
        <v>1570</v>
      </c>
      <c r="L1632" s="6">
        <v>0</v>
      </c>
      <c r="M1632" s="44"/>
      <c r="N1632" s="6">
        <v>0</v>
      </c>
      <c r="O1632" s="6">
        <v>318.88</v>
      </c>
      <c r="P1632" s="6">
        <v>0</v>
      </c>
    </row>
    <row r="1633" spans="1:16" ht="24.6" x14ac:dyDescent="0.3">
      <c r="A1633" s="3">
        <v>2016</v>
      </c>
      <c r="B1633" s="4" t="s">
        <v>201</v>
      </c>
      <c r="C1633" s="4">
        <v>8614</v>
      </c>
      <c r="D1633" s="43" t="s">
        <v>182</v>
      </c>
      <c r="E1633" s="4" t="s">
        <v>1855</v>
      </c>
      <c r="F1633" s="5" t="s">
        <v>29</v>
      </c>
      <c r="G1633" s="5" t="s">
        <v>105</v>
      </c>
      <c r="H1633" s="5" t="s">
        <v>156</v>
      </c>
      <c r="I1633" s="4" t="s">
        <v>22</v>
      </c>
      <c r="J1633" s="4">
        <v>5040</v>
      </c>
      <c r="K1633" s="43" t="s">
        <v>1570</v>
      </c>
      <c r="L1633" s="6">
        <v>0</v>
      </c>
      <c r="M1633" s="44"/>
      <c r="N1633" s="6">
        <v>0</v>
      </c>
      <c r="O1633" s="6">
        <v>98.36</v>
      </c>
      <c r="P1633" s="6">
        <v>436.46999999999997</v>
      </c>
    </row>
    <row r="1634" spans="1:16" ht="24.6" x14ac:dyDescent="0.3">
      <c r="A1634" s="3">
        <v>2018</v>
      </c>
      <c r="B1634" s="4" t="s">
        <v>201</v>
      </c>
      <c r="C1634" s="4">
        <v>8622</v>
      </c>
      <c r="D1634" s="4" t="s">
        <v>188</v>
      </c>
      <c r="E1634" s="4" t="s">
        <v>1584</v>
      </c>
      <c r="F1634" s="5" t="s">
        <v>29</v>
      </c>
      <c r="G1634" s="5" t="s">
        <v>30</v>
      </c>
      <c r="H1634" s="5" t="s">
        <v>113</v>
      </c>
      <c r="I1634" s="4" t="s">
        <v>22</v>
      </c>
      <c r="J1634" s="4">
        <v>5040</v>
      </c>
      <c r="K1634" s="4" t="s">
        <v>1570</v>
      </c>
      <c r="L1634" s="6">
        <v>1635.6399999999999</v>
      </c>
      <c r="M1634" s="6">
        <v>40.890999999999998</v>
      </c>
      <c r="N1634" s="6">
        <v>1676.5309999999999</v>
      </c>
      <c r="O1634" s="6">
        <v>0</v>
      </c>
      <c r="P1634" s="6">
        <v>0</v>
      </c>
    </row>
    <row r="1635" spans="1:16" x14ac:dyDescent="0.3">
      <c r="L1635" s="6">
        <f>SUBTOTAL(9,L2:L1634)</f>
        <v>73665150.270000339</v>
      </c>
      <c r="M1635" s="6">
        <f t="shared" ref="M1635:P1635" si="0">SUBTOTAL(9,M2:M1634)</f>
        <v>1841628.7567500023</v>
      </c>
      <c r="N1635" s="6">
        <f t="shared" si="0"/>
        <v>75506779.026749954</v>
      </c>
      <c r="O1635" s="6">
        <f t="shared" si="0"/>
        <v>71004090.460000098</v>
      </c>
      <c r="P1635" s="6">
        <f t="shared" si="0"/>
        <v>68461229.549999967</v>
      </c>
    </row>
  </sheetData>
  <autoFilter ref="A1:P1634" xr:uid="{964025A4-8038-43FB-8257-780BCC560D7D}"/>
  <pageMargins left="0.16" right="0.16" top="0.75" bottom="0.75" header="0.3" footer="0.3"/>
  <pageSetup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C9E-A419-4BEE-B6AC-570060A45D8E}">
  <sheetPr>
    <pageSetUpPr fitToPage="1"/>
  </sheetPr>
  <dimension ref="B11:B33"/>
  <sheetViews>
    <sheetView workbookViewId="0">
      <selection activeCell="R17" sqref="R17"/>
    </sheetView>
  </sheetViews>
  <sheetFormatPr defaultRowHeight="14.4" x14ac:dyDescent="0.3"/>
  <sheetData>
    <row r="11" spans="2:2" ht="12.75" customHeight="1" x14ac:dyDescent="0.3"/>
    <row r="12" spans="2:2" ht="17.25" customHeight="1" x14ac:dyDescent="0.3"/>
    <row r="13" spans="2:2" ht="18" customHeight="1" x14ac:dyDescent="0.3">
      <c r="B13">
        <v>1</v>
      </c>
    </row>
    <row r="14" spans="2:2" ht="17.25" customHeight="1" x14ac:dyDescent="0.3">
      <c r="B14">
        <v>2</v>
      </c>
    </row>
    <row r="15" spans="2:2" ht="18" customHeight="1" x14ac:dyDescent="0.3">
      <c r="B15">
        <v>3</v>
      </c>
    </row>
    <row r="16" spans="2:2" ht="16.5" customHeight="1" x14ac:dyDescent="0.3">
      <c r="B16">
        <v>4</v>
      </c>
    </row>
    <row r="17" spans="2:2" ht="18" customHeight="1" x14ac:dyDescent="0.3">
      <c r="B17">
        <v>5</v>
      </c>
    </row>
    <row r="18" spans="2:2" ht="18" customHeight="1" x14ac:dyDescent="0.3">
      <c r="B18">
        <v>6</v>
      </c>
    </row>
    <row r="19" spans="2:2" ht="18" customHeight="1" x14ac:dyDescent="0.3">
      <c r="B19">
        <v>7</v>
      </c>
    </row>
    <row r="20" spans="2:2" ht="16.5" customHeight="1" x14ac:dyDescent="0.3">
      <c r="B20">
        <v>8</v>
      </c>
    </row>
    <row r="21" spans="2:2" ht="16.5" customHeight="1" x14ac:dyDescent="0.3">
      <c r="B21">
        <v>9</v>
      </c>
    </row>
    <row r="22" spans="2:2" ht="18" customHeight="1" x14ac:dyDescent="0.3">
      <c r="B22">
        <v>10</v>
      </c>
    </row>
    <row r="23" spans="2:2" ht="15.75" customHeight="1" x14ac:dyDescent="0.3">
      <c r="B23">
        <v>11</v>
      </c>
    </row>
    <row r="24" spans="2:2" ht="19.5" customHeight="1" x14ac:dyDescent="0.3">
      <c r="B24">
        <v>12</v>
      </c>
    </row>
    <row r="25" spans="2:2" ht="18.75" customHeight="1" x14ac:dyDescent="0.3">
      <c r="B25">
        <v>13</v>
      </c>
    </row>
    <row r="26" spans="2:2" ht="17.25" customHeight="1" x14ac:dyDescent="0.3">
      <c r="B26">
        <v>14</v>
      </c>
    </row>
    <row r="27" spans="2:2" ht="17.25" customHeight="1" x14ac:dyDescent="0.3">
      <c r="B27">
        <v>15</v>
      </c>
    </row>
    <row r="28" spans="2:2" ht="17.25" customHeight="1" x14ac:dyDescent="0.3">
      <c r="B28">
        <v>16</v>
      </c>
    </row>
    <row r="29" spans="2:2" ht="17.25" customHeight="1" x14ac:dyDescent="0.3">
      <c r="B29">
        <v>17</v>
      </c>
    </row>
    <row r="30" spans="2:2" ht="16.5" customHeight="1" x14ac:dyDescent="0.3">
      <c r="B30">
        <v>18</v>
      </c>
    </row>
    <row r="31" spans="2:2" ht="18.75" customHeight="1" x14ac:dyDescent="0.3">
      <c r="B31">
        <v>19</v>
      </c>
    </row>
    <row r="32" spans="2:2" ht="17.25" customHeight="1" x14ac:dyDescent="0.3">
      <c r="B32">
        <v>20</v>
      </c>
    </row>
    <row r="33" spans="2:2" ht="17.25" customHeight="1" x14ac:dyDescent="0.3">
      <c r="B33">
        <v>21</v>
      </c>
    </row>
  </sheetData>
  <pageMargins left="0.7" right="0.7" top="0.75" bottom="0.75" header="0.3" footer="0.3"/>
  <pageSetup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RFI#3-40</vt:lpstr>
      <vt:lpstr>II-D-9.1.c_Revised_support</vt:lpstr>
      <vt:lpstr>pivot_support_revised</vt:lpstr>
      <vt:lpstr>II D-9.1c_data support_revised</vt:lpstr>
      <vt:lpstr>payroll calendar</vt:lpstr>
      <vt:lpstr>'II-D-9.1.c_Revised_support'!Print_Area</vt:lpstr>
      <vt:lpstr>'II D-9.1c_data support_revised'!Print_Titles</vt:lpstr>
      <vt:lpstr>'II-D-9.1.c_Revised_support'!Print_Titles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Floyd, Songli</cp:lastModifiedBy>
  <cp:lastPrinted>2019-09-04T19:46:46Z</cp:lastPrinted>
  <dcterms:created xsi:type="dcterms:W3CDTF">2019-08-29T18:16:43Z</dcterms:created>
  <dcterms:modified xsi:type="dcterms:W3CDTF">2019-09-10T19:35:17Z</dcterms:modified>
</cp:coreProperties>
</file>